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192.168.4.151\infrastruktura\Infrastruktura\Infrastruktura 2023\144 Građevinski radovi na uređenju dijela Bjelovarske ulice u Novalji\BJELOVARSKA DOKUMENTACIJA ZA DON\Troškovnik za objavu bez cijena\"/>
    </mc:Choice>
  </mc:AlternateContent>
  <bookViews>
    <workbookView xWindow="0" yWindow="0" windowWidth="6810" windowHeight="2640" tabRatio="956"/>
  </bookViews>
  <sheets>
    <sheet name="Smokovačka ulica" sheetId="18" r:id="rId1"/>
    <sheet name="Rekapitulacija" sheetId="15" r:id="rId2"/>
  </sheets>
  <definedNames>
    <definedName name="Gradjevina">#REF!</definedName>
    <definedName name="_xlnm.Print_Area" localSheetId="1">Rekapitulacija!$A$1:$E$14</definedName>
    <definedName name="Ponudjac">#REF!</definedName>
  </definedNames>
  <calcPr calcId="162913"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7" i="18" l="1"/>
  <c r="F195" i="18"/>
  <c r="F191" i="18"/>
  <c r="F187" i="18"/>
  <c r="F184" i="18"/>
  <c r="F180" i="18"/>
  <c r="F174" i="18"/>
  <c r="F171" i="18"/>
  <c r="F166" i="18"/>
  <c r="F163" i="18"/>
  <c r="F158" i="18"/>
  <c r="F155" i="18"/>
  <c r="F152" i="18"/>
  <c r="F149" i="18"/>
  <c r="F146" i="18"/>
  <c r="F139" i="18"/>
  <c r="F137" i="18"/>
  <c r="F135" i="18"/>
  <c r="F197" i="18" l="1"/>
  <c r="F211" i="18" s="1"/>
  <c r="F133" i="18" l="1"/>
  <c r="F130" i="18"/>
  <c r="F124" i="18"/>
  <c r="F121" i="18"/>
  <c r="F118" i="18"/>
  <c r="F115" i="18"/>
  <c r="F112" i="18"/>
  <c r="F141" i="18" l="1"/>
  <c r="F210" i="18" s="1"/>
  <c r="F64" i="18"/>
  <c r="F63" i="18"/>
  <c r="F65" i="18"/>
  <c r="F66" i="18"/>
  <c r="F4" i="18"/>
  <c r="F5" i="18"/>
  <c r="F6" i="18"/>
  <c r="F7" i="18"/>
  <c r="F8" i="18"/>
  <c r="F9" i="18"/>
  <c r="F10" i="18"/>
  <c r="F11" i="18"/>
  <c r="F12" i="18"/>
  <c r="F13" i="18"/>
  <c r="F14" i="18"/>
  <c r="F15" i="18"/>
  <c r="F16" i="18"/>
  <c r="F17" i="18"/>
  <c r="F21" i="18"/>
  <c r="F22" i="18"/>
  <c r="F23" i="18"/>
  <c r="F24" i="18"/>
  <c r="F29" i="18"/>
  <c r="F30" i="18"/>
  <c r="F31" i="18"/>
  <c r="F33" i="18"/>
  <c r="F34" i="18"/>
  <c r="F35" i="18"/>
  <c r="F36" i="18"/>
  <c r="F37" i="18"/>
  <c r="F38" i="18"/>
  <c r="F39" i="18"/>
  <c r="F40" i="18"/>
  <c r="F41" i="18"/>
  <c r="F42" i="18"/>
  <c r="F46" i="18"/>
  <c r="F47" i="18"/>
  <c r="F48" i="18"/>
  <c r="F49" i="18"/>
  <c r="F53" i="18"/>
  <c r="F54" i="18"/>
  <c r="F56" i="18"/>
  <c r="F57" i="18"/>
  <c r="F58" i="18"/>
  <c r="F59" i="18"/>
  <c r="F71" i="18"/>
  <c r="F72" i="18"/>
  <c r="D73" i="18"/>
  <c r="F73" i="18" s="1"/>
  <c r="F75" i="18"/>
  <c r="F76" i="18"/>
  <c r="D77" i="18"/>
  <c r="F77" i="18" s="1"/>
  <c r="F79" i="18"/>
  <c r="F80" i="18"/>
  <c r="F82" i="18"/>
  <c r="F83" i="18"/>
  <c r="D84" i="18"/>
  <c r="F84" i="18" s="1"/>
  <c r="F86" i="18"/>
  <c r="F87" i="18"/>
  <c r="D88" i="18"/>
  <c r="F88" i="18" s="1"/>
  <c r="F93" i="18"/>
  <c r="F94" i="18"/>
  <c r="F95" i="18"/>
  <c r="F96" i="18"/>
  <c r="F97" i="18"/>
  <c r="F98" i="18"/>
  <c r="F99" i="18"/>
  <c r="F100" i="18"/>
  <c r="F102" i="18"/>
  <c r="F103" i="18"/>
  <c r="F104" i="18"/>
  <c r="F105" i="18"/>
  <c r="F106" i="18"/>
  <c r="F25" i="18" l="1"/>
  <c r="F203" i="18" s="1"/>
  <c r="F107" i="18"/>
  <c r="F209" i="18" s="1"/>
  <c r="F50" i="18"/>
  <c r="F205" i="18" s="1"/>
  <c r="F43" i="18"/>
  <c r="F204" i="18" s="1"/>
  <c r="F18" i="18"/>
  <c r="F202" i="18" s="1"/>
  <c r="F89" i="18"/>
  <c r="F208" i="18" s="1"/>
  <c r="F67" i="18"/>
  <c r="F207" i="18" s="1"/>
  <c r="F60" i="18"/>
  <c r="F206" i="18" s="1"/>
  <c r="F212" i="18" l="1"/>
  <c r="C7" i="15" s="1"/>
  <c r="C10" i="15" s="1"/>
  <c r="C12" i="15" s="1"/>
  <c r="C14" i="15" s="1"/>
</calcChain>
</file>

<file path=xl/sharedStrings.xml><?xml version="1.0" encoding="utf-8"?>
<sst xmlns="http://schemas.openxmlformats.org/spreadsheetml/2006/main" count="397" uniqueCount="253">
  <si>
    <t>SVI RADOVI I MATERIJALI - UKUPNO:</t>
  </si>
  <si>
    <t>REKAPITULACIJA</t>
  </si>
  <si>
    <t>PDV 25%:</t>
  </si>
  <si>
    <t>PRIPREMNI RADOVI</t>
  </si>
  <si>
    <t xml:space="preserve"> UKUPNA REKAPITULACIJA</t>
  </si>
  <si>
    <t>SVI RADOVI I MATERIJALI - UKUPNO SA PDV-om:</t>
  </si>
  <si>
    <t>Stavka</t>
  </si>
  <si>
    <t>Opis radova</t>
  </si>
  <si>
    <t>Jedinica mjere</t>
  </si>
  <si>
    <t>Količina</t>
  </si>
  <si>
    <t>Jedinična cijena</t>
  </si>
  <si>
    <t>1</t>
  </si>
  <si>
    <t>1.2</t>
  </si>
  <si>
    <t>m2</t>
  </si>
  <si>
    <t>1.3</t>
  </si>
  <si>
    <t>kom</t>
  </si>
  <si>
    <t>1.4</t>
  </si>
  <si>
    <t>m3</t>
  </si>
  <si>
    <t>1.5</t>
  </si>
  <si>
    <t>m1</t>
  </si>
  <si>
    <t>232</t>
  </si>
  <si>
    <t>1.6</t>
  </si>
  <si>
    <t>1.7</t>
  </si>
  <si>
    <t>1.8</t>
  </si>
  <si>
    <t>1.9</t>
  </si>
  <si>
    <t xml:space="preserve">Demontaža postojećeg zračnog TK kabela sa drvenog stupa te ponovna montaža na novi izmješteni stup. Jedinična cijena obuhvaća demontažu kabela, raspajanje i demontažu spojne opreme, namatanje kabela i transport do odgovarajućeg odlagališta, nabavu, razvlačenje i montažu novog zračnog kabela s ovjesnim priborom te sav ostali rad, opremu i materijal potreban za potpuno dovršenje stavke.  Obračun je po kompletu demontiranog kabela sa jednog stupa. </t>
  </si>
  <si>
    <t>1.10</t>
  </si>
  <si>
    <t>Niveliranje poklopaca revizionih okana, rešetki slivnika, kanalizacije, zasunskih komora, kućišta hidranata, hidrantskih ormarića, vodomjernih okana, vodozatvarača, plinskih i el. šahtova i drugih instalacija koje ostaju u funkciji nakon izgradnje prometnice.
Ovim radovima obuhvaćeno je:
• demontiranje poklopca i okvira, te ponovno postavljanje na projektiranu visinu
• rušenje, dobetoniranje betonske ploče i zidova do visine okolnog asfalta
• odvoz viška materijala
• dobava ispostavljane oplate, doprema i ugradnja betona uz geodetsko praćenje visinskih kota.
Uračunat je sav potreban pribor i materijal.
Obračun po komadu kompletno niveliranog okna.</t>
  </si>
  <si>
    <t>1.11</t>
  </si>
  <si>
    <t>1.12</t>
  </si>
  <si>
    <t>Izvedba zaštite postojeće DEKK. Dobava, prijevoz i ugradnja pijeska (0-4 mm) za zatrpavanje iskopane DEKK, 5 cm ispod i iznad cijevi te između cijevi. Obračun po m3 ugrađenog pijeska.</t>
  </si>
  <si>
    <t>1.13</t>
  </si>
  <si>
    <r>
      <t xml:space="preserve">Zaštita postojećih vodovodnih instalacija na mjestu križanja sa projektiranim slivničkim priključkom. Stavka uključuje ručni iskop oko instalacije s utovarom i odvozom viška materijala na ovlašteno odlagalište građevinskog materijala, s troškovima odlaganja, nabavu, dobavu, ugradnju i  oblaganje instalacija betonskim prefabrikatima - polucijevima </t>
    </r>
    <r>
      <rPr>
        <sz val="11"/>
        <rFont val="Calibri"/>
        <family val="2"/>
        <charset val="238"/>
      </rPr>
      <t>Ø2</t>
    </r>
    <r>
      <rPr>
        <sz val="11"/>
        <rFont val="Arial Narrow"/>
        <family val="2"/>
        <charset val="238"/>
      </rPr>
      <t>0 cm, betoniranje zaštitnog sloja betona preko polucijevi betonom C 12/15 u količini do 0,15 m3/m' betona. Sav rad i materijal uključeni u cijenu. Obračun je po m1 položene cijevi.</t>
    </r>
  </si>
  <si>
    <t>4</t>
  </si>
  <si>
    <t>1.14</t>
  </si>
  <si>
    <t xml:space="preserve">Strojno zasjecanje asfalta. Stavkom su obuhvaćena sva strojna zasijecanja asfalta na mjestima uklapanja nove i stare kolničke konstrukcije, na mjestima proširenja kolnika, zasijecanja pri izvedbi prekopa, pri sanaciji prekopa i sl. Jedinična cijena obuhvaća sav rad, opremu i materijal potreban za potpuno dovršenje stavke. Obračun je po m1.  </t>
  </si>
  <si>
    <t>1.15</t>
  </si>
  <si>
    <t>PRIPREMNI RADOVI UKUPNO</t>
  </si>
  <si>
    <t>2</t>
  </si>
  <si>
    <t>ZEMLJANI RADOVI NA TRASI PROMETNICE</t>
  </si>
  <si>
    <t>2.1</t>
  </si>
  <si>
    <t>2.2</t>
  </si>
  <si>
    <t>2.3</t>
  </si>
  <si>
    <t>2.4</t>
  </si>
  <si>
    <t xml:space="preserve">Izrada ispune bankine  od mehanički zbijenog zrnatog kamenog materijala 0/31 mm, tražene zbijenosti od Ms=40 MN/m2. Stavka obuhvaća sav materijal, prijevoz, upotrebu opreme i rad potreban za potpunu izradu ispune bankina. Obračun po m3 izvedenih ispuna. </t>
  </si>
  <si>
    <t>ZEMLJANI RADOVI NA TRASI PROMETNICE UKUPNO</t>
  </si>
  <si>
    <t>3</t>
  </si>
  <si>
    <t>ZEMLJANI RADOVI NA TRASI KANALIZACIJE</t>
  </si>
  <si>
    <t>3.1</t>
  </si>
  <si>
    <t>a.</t>
  </si>
  <si>
    <t xml:space="preserve">s prijevozom na privremenu gradilišnu deponiju </t>
  </si>
  <si>
    <t>b.</t>
  </si>
  <si>
    <t>3.2</t>
  </si>
  <si>
    <t>3.3</t>
  </si>
  <si>
    <t>3.4</t>
  </si>
  <si>
    <t xml:space="preserve">Ručno planiranje dna kanalskog rova s točnošću ±1 cm. Sva eventualna udubljenja potrebno je ispuniti sa kamenom sitneži krupnoće zrna do 8 mm promjera, te strojno nabiti, a sve na teret izvoditelja.  Stavka obuhvaća sav rad, rad među razupiračima, opremu i materijal potreban za potpuno dovršenje stavke. Obračun po m2 planirane površine. </t>
  </si>
  <si>
    <t>3.5</t>
  </si>
  <si>
    <t>3.6</t>
  </si>
  <si>
    <t>3.7</t>
  </si>
  <si>
    <t>Izrada obloge i zaštita cijevi nevezanim kamenim agregatom veličine zrna 0-16 mm, debljine 30 cm iznad tjemena cijevi. Stavka obuhvaća nabavu i prijevoz materijala te sav rad potreban za potpuno dovršenje stavke. Obračun je u m3 ugrađenog materijala u zbijenom stanju.</t>
  </si>
  <si>
    <t>3.8</t>
  </si>
  <si>
    <t>Zatrpavanje rova i prostora oko revizijskih okana te separatora materijalom iz iskopa (uključivo lokalne prijevoze), nakon izvedbe obloge cjevovoda do nosivog sloja prometnice. Stavka obuhvaća strojno nasipanje i razastiranje, prema potrebi vlaženje ili sušenje, planiranje nasipanih slojeva debljine i nagiba prema projektu, zbijanje strojnim i ručnim nabijačima, a završni sloj prije izrade kolničke konstrukcije sabiti na modul stišljivosti Ms 40 MN/m2. Stavka obuhvaća i nabijanje slojeva po zahtjevima iz projektne dokumentacije (slojevi 30 cm) uz osiguranje propisane zbijenosti. Posebnu pozornost obratiti da se pri zatrpavanju ne ubacuju kameni ili betonski komadi kako se ne bi oštetio cjevovod. Jedinična cijena obuhvaća zatrpavanje rova te sav ostali rad, materijal i opremu potrebnu za potpuno dovršenje stavke. Obračun je po m3 ugrađenog materijala u zbijenom stanju.</t>
  </si>
  <si>
    <t>3.9</t>
  </si>
  <si>
    <t>Izrada ispune infiltracijskog sustava, kamenim materijalom 31,5-63 mm, prema detalju iz projekta. Stavka obuhvaća sav rad, opremu i materijal potreban za potpuno dovršenje stavke. Obračun po kubnom metru ugrađenog materijala. Izvedba, kontrola kakvoće i obračun prema OTU 3-02.3.4.</t>
  </si>
  <si>
    <t>3.10</t>
  </si>
  <si>
    <t>3.11</t>
  </si>
  <si>
    <t>ZEMLJANI RADOVI NA TRASI KANALIZACIJE UKUPNO</t>
  </si>
  <si>
    <t>POVRŠINSKA ODVODNJA</t>
  </si>
  <si>
    <t>4.1</t>
  </si>
  <si>
    <t>4.2</t>
  </si>
  <si>
    <t>4.3</t>
  </si>
  <si>
    <t>4.4</t>
  </si>
  <si>
    <t>POVRŠINSKA ODVODNJA UKUPNO</t>
  </si>
  <si>
    <t>5</t>
  </si>
  <si>
    <t>KANALSKI RADOVI</t>
  </si>
  <si>
    <t>5.1</t>
  </si>
  <si>
    <t>5.2</t>
  </si>
  <si>
    <t>5.3</t>
  </si>
  <si>
    <t>poklopac 600x600 mm</t>
  </si>
  <si>
    <t>5.4</t>
  </si>
  <si>
    <t xml:space="preserve">Nabava, prijevoz i ugradnja tipskog separatora s By Passom, ukupnog protoka min Q=100 l/s. Stavka obuhvaća nabavu, prijevoz i ugradnju tipskog separatora s by passom, opremljenog penjalicama i poklopcima. Ugradnja prema uputama proizvođača. U cijenu je uključena izvedba podloge i AB ploče poklopca, nabava i prijevoz predgotovljenih elemenata i spojnih sredstava, te eventualno morta ili betona, svi prijevozi i prijenosi, rad na postavi i montaži separatora s potrebnim skelama i oplatama, izvedba priključaka s obradom sljubnica (prelazni komadi PVC/PP), ugradnja stupaljki, izvedba ležaja i okvira poklopca, uklanjanje oplata i otpada te čišćenje okoliša, te sav ostali rad, oprema i materijal koji je potreban za kompletnu izradu radova. Obračun je po kom ugrađenog separatora. </t>
  </si>
  <si>
    <t>5.5</t>
  </si>
  <si>
    <t xml:space="preserve">Nabava, prijevoz i ugradnja tipskog separatora s By Passom, ukupnog protoka min Q=130 l/s. Stavka obuhvaća nabavu, prijevoz i ugradnju tipskog separatora s by passom, opremljenog penjalicama i poklopcima. Ugradnja prema uputama proizvođača. U cijenu je uključena izvedba podloge i AB ploče poklopca, nabava i prijevoz predgotovljenih elemenata i spojnih sredstava, te eventualno morta ili betona, svi prijevozi i prijenosi, rad na postavi i montaži separatora s potrebnim skelama i oplatama, izvedba priključaka s obradom sljubnica (prelazni komadi PVC/PP), ugradnja stupaljki, izvedba ležaja i okvira poklopca, uklanjanje oplata i otpada te čišćenje okoliša, te sav ostali rad, oprema i materijal koji je potreban za kompletnu izradu radova. Obračun je po kom ugrađenog separatora. </t>
  </si>
  <si>
    <t>KANALSKI RADOVI UKUPNO</t>
  </si>
  <si>
    <t>6</t>
  </si>
  <si>
    <t>KOLNIČKA KONSTRUKCIJA</t>
  </si>
  <si>
    <t>6.1</t>
  </si>
  <si>
    <t>KOLNIČKA KONSTRUKCIJA UKUPNO</t>
  </si>
  <si>
    <t>7</t>
  </si>
  <si>
    <t>ZIDARSKI, BETONSKI, ARMIRANO-BETONSKI RADOVI</t>
  </si>
  <si>
    <t>7.1</t>
  </si>
  <si>
    <t>Betoniranje armirano betonskih temeljnih traka upojnih bunara 40/40 cm u dvostranoj oplati, betonom C25/30. Stavka obuhvaća dobavu materijala, izradu i ugradnju oplate, kasniju demontažu, čišćenje i odvoz oplate; nabavku, izradu i ručnu ugradnju armature i betona; vibriranja za vrijeme betoniranja, njegu betona.  Armatura rebrasta B500B, očišćena od hrđe, izrezana i savijena na mjeru. U jediničnoj cijeni obuhvatiti sav potreban rad, materijal, alat i mehanizacija potrebni za izvođenje, sve sa uključenim faktorom indirektnih troškova.  Obračun po m3 ugrađenog betona, m2 oplate i kg ugrađene armature.</t>
  </si>
  <si>
    <t xml:space="preserve">beton </t>
  </si>
  <si>
    <t>oplata</t>
  </si>
  <si>
    <t>c.</t>
  </si>
  <si>
    <t>armatura B500B (40kg/m3)</t>
  </si>
  <si>
    <t>kg</t>
  </si>
  <si>
    <t>7.2</t>
  </si>
  <si>
    <r>
      <t>Betoniranje armirano betonskih vertikalnih serklaža betonom C25/30 u četverostranoj oplati. Armirati sa 4</t>
    </r>
    <r>
      <rPr>
        <sz val="11"/>
        <rFont val="Calibri"/>
        <family val="2"/>
        <charset val="238"/>
      </rPr>
      <t>Ø</t>
    </r>
    <r>
      <rPr>
        <sz val="11"/>
        <rFont val="Arial Narrow"/>
        <family val="2"/>
        <charset val="238"/>
      </rPr>
      <t>10 i vilicama Ø8/20 cm, ankerirati u temelje s 4Ø8 od 60+40 cm. Stavka obuhvaća dobavu materijala, izradu i ugradnju oplate, kasniju demontažu, čišćenje i odvoz oplate; nabavku, izradu i ručnu ugradnju armature i betona; vibriranja za vrijeme betoniranja, njegu betona.  Armatura rebrasta B500B, očišćena od hrđe, izrezana i savijena na mjeru. U jediničnoj cijeni obuhvatiti sav potreban rad, materijal, alat i mehanizacija potrebni za izvođenje, sve sa uključenim faktorom indirektnih troškova.  Obračun  po m3 ugrađenog betona, m2 oplate i kg armature.</t>
    </r>
  </si>
  <si>
    <t>armatura B500B (110kg/m3)</t>
  </si>
  <si>
    <t>7.3</t>
  </si>
  <si>
    <t>Zidanje zidova upojnih bunara betonskom bloketom 20/20/40 cm, u vapneno cementnom mortu M 10. Prvi red iznad temelja se zida bez razmaka, od drugog do osmog reda zida se s horizontalnim razmacima između blokova od 10 cm, od devetog do dvanaestog reda zida se bez razmaka. Zida se u potpuno horizontalnim redovima s reškama d=1 cm, a mort se raspoređuje po cijeloj površini debljine zida. Zidanje i popratne radnje izvesti prema pravilima struke. Stavka uključuje dobavu svog potrebnog materijala, izradu skele, te transport materijala do mjesta ugradnje.  Obračun po m3 bruto izvedenog zida</t>
  </si>
  <si>
    <t>zidanje bez razmaka</t>
  </si>
  <si>
    <t>zidanje s razmakom (otvori nisu oduzeti)</t>
  </si>
  <si>
    <t>7.4</t>
  </si>
  <si>
    <t>Betoniranje armirano betonske nakapne ploče upojnih bunara 100/100/8 cm u četverostranoj oplati, betonom C25/30. Stavka obuhvaća dobavu materijala, izradu i ugradnju oplate, kasniju demontažu, čišćenje i odvoz oplate; nabavku, izradu i ručnu ugradnju armature i betona; vibriranja za vrijeme betoniranja, njegu betona.  Armatura rebrasta B500B, očišćena od hrđe, izrezana i savijena na mjeru. U jediničnoj cijeni obuhvatiti sav potreban rad, materijal, alat i mehanizacija potrebni za izvođenje, sve sa uključenim faktorom indirektnih troškova.  Obračun po m3 ugrađenog betona, m2 oplate i kg ugrađene armature.</t>
  </si>
  <si>
    <t>Betoniranje armirano betonske gornje ploče s horizontalnim serklažima upojnih bunara, betonom C25/30. AB ploču armirati mrežama Q335 u gz i Q503 u donjoj zoni, obodno "U" vilice Ø8/20 L=50+20+50 cm, serklaž šipke 4Ø12 i "U" vilice Ø8/20 L=15/20  cm.
AB ploču izvesti zajedno sa horizontalnim serklažima preko zidova, horizontalni serklaži su dimenzija 20/25 cm. Serklaže armirati s 4Ø12 i "U" vilice Ø8/20 L=15/20  cm – progustiti pri rubovima na 10 cm. 
Otvore u ploči armirati kao i seklaže s dodatnim "U" vilicama Ø8/20 L=50+20+50 cm.
Stavka obuhvaća dobavu materijala, izradu i ugradnju oplate, kasniju demontažu, čišćenje i odvoz oplate; nabavku, izradu i ručnu ugradnju armature i betona; vibriranja za vrijeme betoniranja, njegu betona.  Armatura rebrasta B500B, očišćena od hrđe, izrezana i savijena na mjeru. U jediničnoj cijeni obuhvatiti sav potreban rad, materijal, alat i mehanizacija potrebni za izvođenje, sve sa uključenim faktorom indirektnih troškova.  Obračun po m3 ugrađenog betona, m2 oplate i kg ugrađene armature.</t>
  </si>
  <si>
    <t>armatura B500B (120kg/m3)</t>
  </si>
  <si>
    <t>ZIDARSKI, BETONSKI, ARMIRANO-BETONSKI RADOVI UKUPNO</t>
  </si>
  <si>
    <t>8</t>
  </si>
  <si>
    <t>PROMETNA OPREMA I SIGNALIZACIJA</t>
  </si>
  <si>
    <t>8.1</t>
  </si>
  <si>
    <t>PROMETNI ZNAKOVI</t>
  </si>
  <si>
    <t>8.1.1</t>
  </si>
  <si>
    <t>8.1.2</t>
  </si>
  <si>
    <t>8.1.3</t>
  </si>
  <si>
    <t>8.1.4</t>
  </si>
  <si>
    <t>8.1.5</t>
  </si>
  <si>
    <t>8.1.6</t>
  </si>
  <si>
    <t>8.1.7</t>
  </si>
  <si>
    <t>8.1.8</t>
  </si>
  <si>
    <t xml:space="preserve">Nabava, prijevoz i ugradnja ploče za označavanje zavoja na cesti (K10-1)  veličine 50x50 cm. Ploče se ugrađuju prema prometnom elaboratu, a u skladu s važećim zakonskim i podzakonskim aktima iz područja cestovnog prometa te hrvatskim normama koje reguliraju to područje.  U cijenu je uključen sav rad, oprema i materijal potreban za potpuno dovršenje stavke. Obračun je po komadu ugrađene ploče. Ploča mora biti izvedena s koeficijentom retrorefleksije najmanje razreda RA2. </t>
  </si>
  <si>
    <t>8.2</t>
  </si>
  <si>
    <t>OZNAKE NA KOLNIKU</t>
  </si>
  <si>
    <t>8.2.1</t>
  </si>
  <si>
    <t>PROMETNA OPREMA I SIGNALIZACIJA UKUPNO</t>
  </si>
  <si>
    <t>SVEUKUPNO</t>
  </si>
  <si>
    <t>Smokovačka ulica</t>
  </si>
  <si>
    <t>Uklanjanje grmlja, šiblja i drveća do Ø 10 cm s odsijecanjem grana na dužine pogodne za prijevoz, a uklanjanjem korijena, čišćenje i uklanjanje sveg nepotrebnog materijala zaostalog nakon izvedenih radova, uključujući utovar i prijevoz na mjesto oporabe ili zbrinjavanja, na udaljenost do 10 km, uključivo s troškovima odlaganja.  Obračun je po m2 očišćene zarasle površine.</t>
  </si>
  <si>
    <t xml:space="preserve">Uklanjanje drveća i panjeva Ø 10-30 cm s odsijecanjem grana na dužine pogodne za prijevoz, čišćenje i uklanjanje sveg nepotrebnog materijala zaostalog nakon izvedenih radova, uključujući utovar i prijevoz na mjesto oporabe ili zbrinjavanja.  Obračun je po komadu uklonjenog stabla. </t>
  </si>
  <si>
    <t xml:space="preserve">Rušenje i uklanjanje betonskih i AB elemenata na području zahvata bez nanošenja štete na ostalim objektima i posjedima uz cestu - zidova, temelja, dijelova betonskih i asfaltnih kolnih prilaza uz kolnik, pješačkih mostova, sa svim troškovima utovara, prijevoza i zbrinjavanja, pronalazak deponija je obveza izvođača uz napomenu da na otoku ne postoji službeni deponij.  Obračun po m3. </t>
  </si>
  <si>
    <t xml:space="preserve">Rušenje i uklanjanje postojećih rubnjaka s utovarom i prijevozom na mjesto oporabe ili zbrinjavanja. Obračun je po m1 porušenih i ukonjenih rubnjaka. </t>
  </si>
  <si>
    <t>Ručni iskopi probnih šliceva. Rad obuhvaća rpažljivi ručni iskop probnih šliceva na mjestima koja odredi investitor radi utvrđivanja stvarnog prostornog položaja (visinski i tlocrtno) pojedinih instalacija. Kao podloga na temelju koje će se odrediti lokacija i broj poprečnih prokopa dubine cca 1.2 m i širine 0.8 m, koriste se situacije postojećih instalacija. Poprečni prokopi izvode se na mjestima priključaka poprečnih ulica i na mjestima gdje se očekuje najveća nejasnoća prostornog položaja podzemnih instalacija. Mjesto kontrolnih prokopa određuju investitor, a u skladu s mišljenjem ovlaštenih osoba iz komunalnih organizacija i Javnih poduzeća. Prilikom svakog prokopa potrebno je da, radi identifikacije pojedinih instalacija obavezno budu nazočne ovlaštene osobe iz odgovarajućih JP i komunalnih organizacija. Vrstu, položaj i kategoriju instalacija potrebno je evidentirati zapisnički . Stavkom su obuhvaćeni radovi iskopa i utovara u prijevozno sredstvo, prijevoz, istovar na deponiji (koju osigurava izvođač radova) s razastiranjem.</t>
  </si>
  <si>
    <t xml:space="preserve">Demontaža postojećeg stupa i temelja NN zračne, elektro mreže - stavka obuhvaća demontiranje postojećeg stupa NN zračne, elektro mreže na koji je montirana i javna rasvjeta, visine do 10 m, pažljivo strojno i ručno razbijanje postojećeg betonskog temelja dimenzija cca. 1,2x1,2x1,2 m, demontažu svjetiljki bez oštećenja radi ponovne ugradnje, zatrpavanje jame materijalom iz iskopa za temelj novog stupa, te utovar u prijevozno sredstvo porušenog materijala i odvoz na mjesto oporabe ili zbrinjavanja. Obračun je po kompletu. </t>
  </si>
  <si>
    <t>Izvedba zaštite postojećih NN kabela uvlačenjem u zaštitne cijevi. Zaštitne cijevi  polažu se u prethodno iskopani rov pri prolazu kabela ispod ceste, odvodnih kanala ili križanju sa drugim instalacijama. Jedinična cijena obuhvaća nabavu, prijevoz i polaganje cijevi te sav ostali rad, opremu i materijal potreban za potpuno dovršenje stavke. Obračun je po m1 položene cijevi.</t>
  </si>
  <si>
    <t xml:space="preserve">Strojni široki iskop tla (s prijevozom na trajno odlagalište) na trasi, do razine posteljice, u materijalu "B" kategorije. Stavka obuhvaća široki iskop s ručnim dotjeravanjem, utovar, odvoz na trajno odlagalište i sve troškove odlaganja pronalazak deponija je obveza izvođača uz napomenu da na otoku ne postoji službeni deponij.. Obračun po m3 iskopa, mjereno u sraslom stanju. </t>
  </si>
  <si>
    <t xml:space="preserve">Zamjena sloja slabog temeljnog tla boljim materijalom iz iskopa postojećih nosivih slojeva, zahtjeva kakvoće Sz≥100 %, Ms≥35 Mn/m2, te utovarom i prijevozom iskopanog materijala na mjesto oporabe ili zbrinjavanja. U cijeni je uključen široki strojni iskop sloja slabog tla debljine prema projektu  s utovarom i prijevozom u odlagalište, utovarom i dovozom boljeg materijala (iz iskopa postojećih nosivih slojeva) s privremenog odlagališta, te planiranje i zbijanje nasipnih slojeva u skladu , kao i troškovi pokusne dionice. Obračun u kubičnim metrima  potpuno završenog i zbijenog sloja. </t>
  </si>
  <si>
    <t>Izrada posteljice od kamenih materijala Sz≥100 %, Ms≥40 Mn/m2. Strojna izrada posteljice od kamenih materijala, usjeka ili završnog sloja nasipa, ujednačene nosivosti, s poravnanjem preostalih vrhova stijena nasipavanjem i razastiranjem izravnavajućeg sloja od čistog sitnijeg kamenog materijala, te planiranjem i zbijanjem do tražene zbijenosti. Izrada posteljice mora biti prema projektu, osobito obzirom na visinske kote, postignute nagibe i zbijenost materijala. Obračun je u četvornim metrima uređene i zbijene posteljice. U cijeni je uključen sav rad, materijal te prijevozi, potrebni za potpuno dovršenje uređene i zbijene posteljice, uključujući i ispitivanje i kontrolu kakvoće.Obračun po m2</t>
  </si>
  <si>
    <t xml:space="preserve">Strojni iskop rova za kanalizaciju bez razupiranja s prijevozom na privremenu gradilišnu deponiju. Zatrpavanje rova i prijevoz materijala se obračunavaju posebno. Iskop rova  u materijalu "B" kategorije, dubine do 2 m. Iskop se vrši od razine posteljice prometnice, nakon izvršenog širokog iskopa. Iskop se vrši prema nacrtima iz projekta, projektirane širine. Jedinična cijena obuhvaća iskop rova, utovar u prijevozno sredstvo, pomoćne radove (crpljenje vode) poravnanje dna, eventualno potrebnu sanaciju dna iskopa i čišćenje terena u pojasu rova. Obračun po m3 stvarno iskopanog rova u sraslom tlu. </t>
  </si>
  <si>
    <t xml:space="preserve">Strojni iskop za slivnike u materijalu kategorije "B", širine do 2 m, dubine do 2 m. Dimenzija prema odredbama projekta s poravnanjem dna.  Rad se mjeri u kubičnim metrima stvarno iskopanog materijala, mjereno u sraslom stanju, a u jediničnu cijenu uključeno je iskop, razupiranje, eventualno crpljenje oborinske i podzemne vode, vertikalni prijenos s odlaganjem iskopanog materijala, zatrpavanje temelja i utovar viška iskopa nakon zatrpavanja u prijevozno sredstvo, kao i uređenje i čišćenje terena. Obračun po m3 </t>
  </si>
  <si>
    <t xml:space="preserve">Strojni široki iskop tla (s prijevozom na trajno odlagalište) za separatore i upojne bunare, u materijalu "B" kategorije, dubine do 3 m. Stavka obuhvaća široki iskop s ručnim dotjeravanjem, utovar, odvoz na trajno odlagalište i sve troškove odlaganja. Obračun po m3 iskopa, mjereno u sraslom stanju. </t>
  </si>
  <si>
    <t xml:space="preserve">Izrada podloge separatora  od kamenih materijala Sz≥80 %, Ms≥15 Mn/m2. Strojna izrada podloge od kamenih materijala, usjeka ujednačene nosivosti, s poravnanjem preostalih vrhova stijena nasipavanjem i razastiranjem izravnavajućeg sloja od čistog sitnijeg kamenog materijala, te planiranjem i zbijanjem do tražene zbijenosti. Izrada podloge mora biti prema projektu odnosno prema uputama proizvođača separatora. Obračun je u četvornim metrima uređene i zbijene podloge. U cijeni je uključen sav rad, materijal te prijevozi, potrebni za potpuno dovršenje uređene i zbijene posteljice, uključujući i ispitivanje i kontrolu kakvoće. </t>
  </si>
  <si>
    <t xml:space="preserve">Izrada podložnog sloja od pijeska (0-8 mm) u dva sloja, debljine prvog sloja 10 cm (ispod cijevi) i drugog sloja oko cijevi do 1/3 visine cijevi. Izvedba podloge od pijeska dva sloja, na cijeloj širini dna, za polaganje kanalizacije, koja mora biti isplanirana i sabijena prema zahtjevima iz projekta. Obračun je po m3 ugrađenog pijeska podloge projektiranih dimenzija, a u cijeni je uključena izrada posteljice s eventualnim mjestimičnim sanacijama dna iskopa; nabava pijeska za podložni sloj i ostalog materijala (podlošci, jahači ili drugi umeci), utovar, svi prijevozi i prijenosi, istovar, ugradnja u jednom ili dva sloja, rad među razupiračima, razastiranje i nabijanje na projektirane nagibe i mjere kao i sav pomoćni pribor, materijal i rad koji se koristi za osiguranje položaja cijevi.  </t>
  </si>
  <si>
    <t>Izrada ispune infiltracijskog sustava, debljine 20 cm, od pijeska 0-4 mm, prema detaljima i zahtjevima iz projekta. Stavka obuhvaća sav rad, opremu i materijal potreban za potpuno dovršenje stavke. Obračun po kubnom metru ugrađenog materijala.</t>
  </si>
  <si>
    <t xml:space="preserve">Oblaganje upojne građevine kamenim materijalom 100-300 mm odabranim iz materijala iskopa. Ugradnja sloja krupnijeg kamenog materijala zahtjevane kakvoće  prema detaljima i zahtjevima iz projekta, debljine prema projektu. U cijeni je uključena nabava, prijevoz i prijenos kamenog materijala i kamene ispune, privremeno sladištenje, rad na ugradnji i zbijanju, te čišćenje i uređenje okoliša. Obračun je prema m3 ugrađenog sloja prema projektu. </t>
  </si>
  <si>
    <t xml:space="preserve">Ugradnja slivnika od PEHD orebrenih cijevi Ø500x2000 mm, nosivosti rešetke 400 kN. Izrada slivnika od predgotovljenih (montažnih) elemenata u vodonepropusnoj izvedbi na uredno izvedenu podlogu C12/15, u betonskoj oblozi od betona C16/20 i ispunom dna od betona C16/20, u svemu prema detalju iz projekta.  Obračun je po komadu izvedenog slivnika, a u cijeni je uključena izvedba podloge, temelja, obloge, nabava predgotovljenih elemenata i spojnih sredstava i cijevi, te eventualno morta ili betona, svi prijevozi i prijenosi, rad na postavljanju i montaži slivnika s potrebnim skelama i oplatama, izvedba priključaka s obradom sljubnica, nabava i ugradnja slivne rešetke, uklanjanje oplata, skela i otpada te čišćenje okoliša, kao i sav ostali potreban rad, oprema i materijal potrebni za izradu slivnika prema projektu.  </t>
  </si>
  <si>
    <t xml:space="preserve">Zatrpavanje rova izvedenog slivnika. Zatrpavanje izvedenog slivnika materijalom za izradu tampona, pažljivo nabijanje u slojevima do potrebne zbijenosti na nivou planuma posteljice. Obračunava se po m3 ugrađenog materijala. U cijenu je uključena nabava i prijevoz materijala te oprezno zbijanje, ručno ili laganim sredstvima za sabijanje tla, kao i svi prijevozi, oprema, rad na izradi ispune i sve ostalo što je potrebno za potpuno dovršenje rada. </t>
  </si>
  <si>
    <t xml:space="preserve">Kanal za linijsku odvodnju od polimer betona sa rešetkom od lijevanog željeza, razreda opterećenja D 400 (HRN EN 1433) ili jednakovrijedno, nominalne širine 200 mm. Stavkom je obuhvaćena nabava i ugradnja linijskog kanala, betonske podloge i obloge, revizijskih i sabirnih elemenata, pvc cijevi i koljena za spoj na slivnik te svi radovi s priborom za montažu do potpune funkcionalnosti, uključivo i nepropusni spoj na okno slivnika. Rubovi kanala ojačani su kutnikom od pocinčanog čelika debljine 4mm koji služi kao dosjed za polaganje pokrovne rešetke. Gornji rub  rešetke se izvodi u razini 2-5 mm ispod kote gotove završne okolne površine. Obračun po m1. </t>
  </si>
  <si>
    <t>Nabava, prijevoz i ugradnja kanalizacijskih cijevi od plastičnih materijala, tjemene čvrstoće min SN 8 ili ekvivalentno, DN 315 mm. CIjevi u svemu moraju odgovarati jednoj od normi:
- HRN EN 1401-1 (PVC-U) ili jednakovrijedno,
- HRN EN 12666-1 (PEHD)  ili jednakovrijedno,, 
- HRN EN 13476-1 i HRN EN 13476-2 ili HRN EN 13476-3 (PVC-U, PP, PE)  ili jednakovrijedno,,
- HRN EN ISO 23856 (GRP) ili jednakovrijedno, 
- HRN EN 14758-1 (PP-MD) ili jednakovrijedno,
- HRN EN 1852-1 (PP) ili jednakovrijedno.
Polaganje kanalizacijskih vodonepropusnih cijevi na pripremljenu podlogu u projektiranom nagibu sa spajanjem prema detaljima iz projekta ili uputama proizvođača. Obračun je u m1 ugrađene kanalizacijske cijevi, a u cijeni je uključena nabava cijevi, fazonskih komada i spojnih sredstava, svi prijevozi i prijenosi, istovar uz kanalizacijski rov, privremeno skladištenje i razvoz duž rova, spuštanje u rov i ugradnja prema uvjetima iz projekta, te sav rad, dodatni materijal i pribor potreban za potpunu propisanu ugradnju i spajanje cijevi, ugradnja i spajanje cijevi međusobno kao i na revizijska okna i slivnike da se postigne vodonepropusnost. Ispitivanje vodonepropusnosti sustava obračunato je posebnom stavkom.</t>
  </si>
  <si>
    <t>Izrada nosivog sloja kolnika (Ms≥100 MN/m2) od drobljenog kamenog materijala, najvećeg zrna 63 mm, debljine min 40 cm.  U cijenu je uključena dobava materijala, utovar, prijevoz, i ugradnja (strojno razastiranje, planiranje i zbijanje do traženog modula stišljivosti ili stupnja zbijenosti) na uređenu i preuzetu podlogu. Obračun je po m3 ugrađenog materijala u zbijenom stanju.</t>
  </si>
  <si>
    <t xml:space="preserve">Ugradnja rubnjaka (na podlozi od betona klase C 16/20) od predgotovljenih betonskih elemenata klase C 40/50, dimenzija 18/24 cm.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t>
  </si>
  <si>
    <t xml:space="preserve">Ugradnja rubnjaka (na podlozi od betona klase C 16/20) od predgotovljenih betonskih elemenata klase C 30/37, dimenzija 8/20 cm.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t>
  </si>
  <si>
    <t xml:space="preserve">Izrada temelja stupa od betona klase C 16/20 s iskopom u materijalu "C" kategorije, oblika krnje piramide čije su stranice donjeg kvadrata 30 cm, gornjeg 20 cm, a visine 50 cm.  Stavka obuhvaća iskop za temelje; dobavu, ugradbu i njegu betona; dobavu i ugradbu ankera i podložnih pločica za pričvršćenje stupa; zatrpavanje temelja; utovar viška materijala u prijevozno sredstvo i prijevoz do odlagališta, odnosno sav rad, opremu i materijal potreban za potpuno dovršenje stavke.  Obračun je po komadu izvedenih temelja. </t>
  </si>
  <si>
    <t xml:space="preserve">Nabava, prijevoz i postavljanje stupova od FeZn cijevi, Ø 60,3 mm. Stupovi se postavljaju u skladu s projektom prometne opreme i signalizacije, važećim Pravilnikom o prometnim znakovima, opremi i signalizaciji na cestama i važećim hrvatskim normama koje reguliraju to područje. U cijeni je uključena dobava i postava stupova prema projektu, svi prijevozi i prijenosi sa skladištenjem te sav rad i materijal za ugradnju po uvjetima iz projekta. Obračun je po kom ugrađenih stupova.  </t>
  </si>
  <si>
    <t>Postavljanje prometnog znaka A20 s retroreflektirajućom folijom koeficijenta retrorefleksije razreda RA2, debljine lima 2 mm, 90x90x90 cm. Prometni znakovi postavljaju se prema prometnom elaboratu, a u skladu s važećim zakonskim i podzakonskim aktima iz područja cestovnog prometa te hrvatskim normama.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t>
  </si>
  <si>
    <t xml:space="preserve">Postavljanje prometnog znaka B01 s retroreflektirajućom folijom koeficijenta retrorefleksije razreda RA2, debljine lima 2 mm, 90x90x90 cm. Prometni znakovi postavljaju se prema prometnom elaboratu, a u skladu s važećim zakonskim i podzakonskim aktima iz područja cestovnog prometa te hrvatskim normama.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t>
  </si>
  <si>
    <t>Postavljanje prometnog znaka B02 s retroreflektirajućom folijom koeficijenta retrorefleksije razreda RA2, debljine lima 2 mm, Ø 60 cm. Prometni znakovi postavljaju se prema prometnom elaboratu, a u skladu s važećim zakonskim i podzakonskim aktima iz područja cestovnog prometa te hrvatskim normama.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t>
  </si>
  <si>
    <t xml:space="preserve">Postavljanje prometnog znaka B30 s retroreflektirajućom folijom koeficijenta retrorefleksije razreda RA2, debljine lima 2 mm, Ø 60 cm. Prometni znakovi postavljaju se prema prometnom elaboratu, a u skladu s važećim zakonskim i podzakonskim aktima iz područja cestovnog prometa te hrvatskim normama.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t>
  </si>
  <si>
    <t xml:space="preserve">Postavljanje prometnog znaka C02 s retroreflektirajućom folijom koeficijenta retrorefleksije razreda RA2, debljine lima 2 mm, 60x60 cm. Prometni znakovi postavljaju se prema prometnom elaboratu, a u skladu s važećim zakonskim i podzakonskim aktima iz područja cestovnog prometa te hrvatskim normama.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t>
  </si>
  <si>
    <t xml:space="preserve">Izrada razdjelne crte bijele boje pune, s retroreflektivnim zrncima klase II, širine 10 cm. Oznake na kolniku izvode se u skladu s važećim zakonskim i podzakonskim aktima iz područja cestovnog prometa te hrvatskim normama (HRN 1436) ili jednakovrijedno. U cijenu ulazi sav rad, materijal prijevoz i sve ostalo što je potrebno za potpuni dovršetak posla uključujući potrebna ispitivanja kakvoće materijala i rada. Obračun je po m1 izvedenih oznaka. </t>
  </si>
  <si>
    <t xml:space="preserve">Izrada razdjelne crte bijele boje isprekidane, punog/praznog polja 3/3 m, s retroreflektivnim zrncima klase II, širine 10 cm. Oznake na kolniku izvode se u skladu s važećim zakonskim i podzakonskim aktima iz područja cestovnog prometa te hrvatskim normama (HRN 1436) ili jednakovrijedno. U cijenu ulazi sav rad, materijal prijevoz i sve ostalo što je potrebno za potpuni dovršetak posla uključujući potrebna ispitivanja kakvoće materijala i rada. Obračun je po m1 izvedenih oznaka. </t>
  </si>
  <si>
    <t xml:space="preserve">Izrada pune crte za zaustavljanje (H14) bijele boje s retroreflektivnim zrncima klase II, širine 50 cm. Oznake na kolniku izvode se u skladu s važećim zakonskim i podzakonskim aktima iz područja cestovnog prometa te hrvatskim normama (HRN 1436) ili jednakovrijedno. U cijenu ulazi sav rad, materijal prijevoz i sve ostalo što je potrebno za potpuni dovršetak posla uključujući potrebna ispitivanja kakvoće materijala i rada. Obračun je po m1 izvedenih oznaka. </t>
  </si>
  <si>
    <t xml:space="preserve">Izrada isprekidane crte za zaustavljanje (H15) bijele boje s retroreflektivnim zrncima klase II, širine 50 cm. Oznake na kolniku izvode se prema prometnom elaboratu, a u skladu s važećim zakonskim i podzakonskim aktima iz područja cestovnog prometa te hrvatskim normama (HRN 1436) ili jednakovrijedno. U cijenu ulazi sav rad, materijal prijevoz i sve ostalo što je potrebno za potpuni dovršetak posla uključujući potrebna ispitivanja kakvoće materijala i rada. Obračun je po m1 izvedenih oznaka. </t>
  </si>
  <si>
    <t xml:space="preserve">Izrada pješačkog prijelaza (H19) bijele boje s retroreflektivnim zrncima klase II, širine 3,0 m, širine trake, puno/prazno polje 0,5/0,5 m. Oznake na kolniku izvode se u skladu s važećim zakonskim i podzakonskim aktima iz područja cestovnog prometa te hrvatskim normama (HRN 1436) ili jednakovrijedno. U cijenu ulazi sav rad, materijal prijevoz i sve ostalo što je potrebno za potpuni dovršetak posla uključujući potrebna ispitivanja kakvoće materijala i rada. Obračun je po m2 izvedenih oznaka. </t>
  </si>
  <si>
    <t xml:space="preserve">Dobava, doprema i ugradba kanalskih poklopaca sa ventilacijskim otvorima, klase D400. Kanalski poklopac od sivog ili nodularnog lijeva (ductile), zaštićen bojom otpornom na temperaturu i koroziju na bazi vode. Poklopac se sastoji od ugradbenog okvira s okruglim poklopcem, svjetlog otvora minimalnog promjera 600 mm, nosivosti 400 KN. Okvir poklopca izrađen je tako da se prilikom ugradnje prekriva završnim slojem asfalta, betona te je vidljiv samo poklopac. Ležište poklopca na okvir mora biti izrađeno od umjetne mase (elastomera) tako da poklopac naliježe na okvir, bez mogućnosti pomaka i lupanja. Poklopac je opremljen šarkama, otvara se do kuta od 110 stupnjeva, pri zatvaranju blokira se pri kutu od 90 stupnjeva. Poklopac mora zadovoljiti Hrvatsku normu HR EN 124 ili jednakovrijedan ,  klase D400. Automatsko zaključavanje pomoću šarke čime se onemogućuje otvaranje, tj. izlijetanje poklopca. Za navedene poklopce odabrani ponuditelj je dužan dostaviti važeći certifikat o stalnosti svojstava od ovlaštene kuće te priložiti kataloške listove i nacrt ponuđenog poklopca iz kojeg je vidljivo da su zadovoljene sve tehničke karakteristike iz troškovničkog opisa. Poklopce treba ugraditi točno prema planiranoj geometriji prometnice. U cijenu uključiti sav potreban rad i materijal kod ugradnje okvira poklopca. Obračun po komadu ugrađenog poklopca. </t>
  </si>
  <si>
    <t xml:space="preserve">Ugradnja montažnih revizijskih okana od plastičnih materijala, visine 1,6-2,1 m, DN 800 mm. Jedinična cijena obuhvaća nabavu, prijevoz, privremeno odlaganje na gradilištu, raznošenje duž rova, spuštanje u rov  i ugradnju montažnih revizijskih okana prema EN 13598-2 ili jednakovrijedno, izvedbu podloge i AB ploče poklopca, nabavu i prijevoz predgotovljenih elemenata i spojnih sredstava, te eventualno morta ili betona, sve prijevoze i prijenose, rad na postavi i montaži okna s potrebnim skelama i oplatama, izvedbu kinete i priključaka s obradom sljubnica, ugradnju stupaljki, izvedba ležaja i okvira poklopca, uklanjanje oplata i otpada te čišćenje okoliša, sve prema uputama proizvođača. Okna mogu biti prolazna i kaskadna. Obračun je po komadu uredno izvedenog okna. </t>
  </si>
  <si>
    <r>
      <t>Uklanjanje asfaltnih slojeva debljine do 10 cm. Stavka obuhvaća kompletno uklanjanje odgovarajućim tehnološkim postupkom svih postojećih asfaltnih slojeva iz kolničke konstrukcije, utovar i odvoz uklonjenog asfaltnog sloja te stalno odlaganje na za to predviđeno odlagalište uključujući troškove odlaganja i pronalaženja odlagališta. Rušenje  obavljati posebno pažljivo da se nebi oštetile pojedine instalacija, reviziona okna, ventili, zasunske komore, hidranti, DEKK zdenci i pojedine plitke instalacije. Stavkom je predviđeno 10% ručnog i 80% strojnog iskopa</t>
    </r>
    <r>
      <rPr>
        <sz val="11"/>
        <rFont val="Arial Narrow"/>
        <family val="2"/>
        <charset val="238"/>
      </rPr>
      <t xml:space="preserve">. Obračun je po m3 stvarno uklonjenih asfaltnih slojeva kolničke konstrukcije.  </t>
    </r>
  </si>
  <si>
    <t>Ukupno (euro)</t>
  </si>
  <si>
    <t>s prijevozom na trajno odlagalište uz napomenu da na otoku ne postoji službeni deponij.</t>
  </si>
  <si>
    <t>Iskop za temelje, betoniranje temelja i ugradnja stupa NN mreže - stavka obuhvaća iskop za temelje u materijalu ˝C˝ kategorije (1,2x1,2x1,2 m), betoniranje temelja betonom klase C30/37 (1,2x1,2x1,2 m), nabavu, prijevoz i ugradnju tipskog HEP stupa NN mreže, visine 12 m, montažu demontirane svjetiljke, izmještanje kablova NN elektro vodova sa postojećih na nove stupove (na udaljenost od cca.1,5 m), te izvedbu prespoja instalacije u ključivo i prespoja podzemnog kabela.  Obračun je po komadu.</t>
  </si>
  <si>
    <t xml:space="preserve">Izrada bitumeniziranog  habajućeg nosivog sloja  0-16 BNHS (AC 16 surf 50/70 AG4 M4) od drobljenog  kamenog materijala debljine 6cm. Materijal za izvedbu ovog sloja je drobljeni kamen proizveden od zdrave, homogene i čvrste stijenske mase, a mora odgovarati važećim standardima.(HRN B.B3.050.) ili jednakovrijedno.  Kvalitetu stijenske mase dokazati atestima ne starijim od godine dana. U pogledu kvalitete BNHS-a primjenjivati će se važeći standardi.    (HRN  U:E 9.021/8b.) ili jednakovrijedno. Sva tekuća ispitivanja vrši izvođač o svom trošku. Stavka uključuje nabavu, dopremu i ugradnju odgovarajućeg materijala. Obračun po m2 ugrađene asfaltne mase. </t>
  </si>
  <si>
    <t>6.2.</t>
  </si>
  <si>
    <t>6.3.</t>
  </si>
  <si>
    <t>6.4.</t>
  </si>
  <si>
    <t>9</t>
  </si>
  <si>
    <t>JAVNA RASVJETA</t>
  </si>
  <si>
    <t>Strojni/ ručni iskop kanala za polaganje  kablova na proširenju javne rasvjete, širine kanala 40cm i dubine 60 cm u zemlji (B i C) kategorije, te zatrpavanje istog nakon polaganja kabela preko posteljice  materijalom iz iskopa krupnoća kamena ne smije biti veća od 20cm.Višak materijala utovariti i odvesti na deponij.Zbrinjavanje otpada dužnost je izvođača radova</t>
  </si>
  <si>
    <t>Obračun po m` iskopanog kanala</t>
  </si>
  <si>
    <t>Strojno ručni iskop zemlje (B i C) kategorije za nove temelje stupova javne rasvjete  . U cijenu uračunati utovar i odvoz te zbrinjavanje  materijala.</t>
  </si>
  <si>
    <t xml:space="preserve"> temelj veličine 70 x 70 x 70 cm - kom</t>
  </si>
  <si>
    <t>Obračun po m3 zbijenog pijeska.</t>
  </si>
  <si>
    <t xml:space="preserve">Nabava doprema i polaganje u pripremljeni kanal kablova PP00-A 4 x 25 mm2 za proširenje mreže javne rasvjete </t>
  </si>
  <si>
    <t>Obračun po m` ugrađenog kabela.</t>
  </si>
  <si>
    <t>Nabava, doprema i polaganje u pripremljeni kanal bakrenog užeta Cu 35mm.</t>
  </si>
  <si>
    <t>Obračun po m` ugrađenog Cu užeta.</t>
  </si>
  <si>
    <t>Nabava, doprema i montaža (s priključenjem na elektro mrežu JR) POC stupova KORS sa temeljnim vijcima, razdjelnicima, automatskim osiguračem tipa "B" 10A i kabelom PP-Y 3x2,5mm2 od razdjelnika do lampe. U stavku uključiti sav potreeban rad i sitni materijal potreban do izvršenja stavke.
Obračun po kom ugrađenog stupa.</t>
  </si>
  <si>
    <t xml:space="preserve">Dobava, ugradnja i spajanje svjetiljke (cestovna LED) svjetiljka s asimetričnom uskom cestovnom optikom, kućište izrađeno od lijevanog aluminija, primarni optički poklopac od kaljenog ravnog stakla, izvor svjetlosti LED, efikasnost svjetiljke 120-130 lm/W, boje svjetlosti 3000 K, uzvrat boje Ra &gt; 70, životnog vijeka od minimalno 100 000 h, minimalni stupanj mehaničke zaštite IP66, otpornost na udarce minimalno IK08. 
</t>
  </si>
  <si>
    <t>9.1.1.</t>
  </si>
  <si>
    <t>9.1.2.</t>
  </si>
  <si>
    <t>9.1.3.</t>
  </si>
  <si>
    <t>9.1.4.</t>
  </si>
  <si>
    <t>9.1.5.</t>
  </si>
  <si>
    <t>9.1.6.</t>
  </si>
  <si>
    <t>9.1.7.</t>
  </si>
  <si>
    <t>stup visine 5,00 m- kom</t>
  </si>
  <si>
    <t>9.1.8.</t>
  </si>
  <si>
    <t>Završno ispitivanje izvedene elektroinstalacije sukladno normi HRN HD 60364-6 ili jednakovrijednoj normi te normama na koje ta norma upućuje te izrada zapisnika o tom ispitivanju</t>
  </si>
  <si>
    <t>Dobava i polaganje opomenske vrpce "Pozor visoki napon", te zaštitnog PVC štitnika</t>
  </si>
  <si>
    <t>Izrada geodetskog snimka položenih kabela Investitoru se predaju dva primjerka u papirnatom obliku te jedan primjer u digitalnom obliku.</t>
  </si>
  <si>
    <t>JAVNA RASVJETA UKUPNO</t>
  </si>
  <si>
    <t>DTK</t>
  </si>
  <si>
    <t>kompl</t>
  </si>
  <si>
    <t>Ručni iskop kanala za polaganje kabelske kanalizacije (cijevi) za kanal dimenzije 60x100 cm bez obzira na kategoriju tla . Iskopani materijal odbacivati najmanje 1,0 m od ruba kanala i to samo sa jedne strane tako da bi druga bila slobodna radi dovoza potrebnih elemenata i manipulacije cijevima. Dno kanala treba biti očišćeno od kamena te planirano za postavu posteljice. Napomena: treba paziti na postojeće kabele i infrastrukturu uz predviđenu trasu kabela da se ne oštete.</t>
  </si>
  <si>
    <t>m'</t>
  </si>
  <si>
    <t>Strojni iskop kanala za polaganje kabelske kanalizacije (cijevi) za kanal dimenzije 60x100 cm bez obzira na kategoriju tla. Iskopani materijal odbacivati najmanje 1,0 m od ruba kanala i to samo sa jedne strane tako da bi druga bila slobodna radi dovoza potrebnih elemenata i manipulacije cijevima. Dno kanala treba biti očišćeno od kamena te planirano za postavu posteljice. Napomena: treba paziti na postojeće kabele i infrastrukturu uz predviđenu trasu kabela da se ne oštete.</t>
  </si>
  <si>
    <t>Iskop jame za polaganje gotovog DTK betonskog zdenca, bez obzira na kategoriju tla, sa zatrpavanjem nakon postave zdenca miješanim materijalom iz iskopa maksinalne krupnoće zrna do 64 mm i odvozom viška materijala dimenzija 120x130x140 cm (dubina jame x dužina jame x širina jame)</t>
  </si>
  <si>
    <t>Jediničnom cijenom obuhvaćena nabava, doprema i razastiranje materijala s potrebnim nabijanjem.</t>
  </si>
  <si>
    <t>Dobava i ugradnja kamene prašine veličine do 4 mm. Zasipavanje se vrši u slijedećim slojevima:
a) donji dio kanala ( posteljica ) 10 cm na koju se polažu cijevi kabelske kanalizacije
b) zatrpavanje položenih cijevi slojem debljine 20 cm na kojeg se polažu PVC štitnici
c) zatrpavanje štitnika/trake slojem od 10 cm
Svaki od slojeva planirati i zbiti u optimalnu vlažnost tako da se dobije kompaktna masa koja se neće znatnije slijegati. Obračun po m3 ugrađene prašine</t>
  </si>
  <si>
    <t>Odvoz preostalog materijala od iskopa  po završetku svih zatrpavanja na deponij, a sukladno posebnim tehničkim uvjetima i načinu zbrinjavanja građevinskog otpada.</t>
  </si>
  <si>
    <t>Jediničnom cijenom obuhvaćen utovar, transport, istovar, razastiranje (planiranje) deponiranog materija te svi troškovi oko deponiranja.Deponij u radijusu od 20 km.</t>
  </si>
  <si>
    <t xml:space="preserve">Nabava i ugradnja opomenske vrpce "Pozor kabelska kanalizacija" na dubinu od 30 cm od površine kanala. Obračun po m' položene trake. </t>
  </si>
  <si>
    <t>unutarnje dimenzije zdenca tip D1 i D2.</t>
  </si>
  <si>
    <t>zdenac D2 (dxšxv) 102x92x72cm,  N=450kN</t>
  </si>
  <si>
    <t xml:space="preserve">Dobava i ugradnja PVC-cijevi F75 mm na mjestima prekopa, te trase kabelske kanalizacije. Rebraste dvoslojne HDPE cijevi proizvode se po HRN EN 50086-2-4 ili jednakovrijedno, odnosno po HRN EN 13476 ili jednakovrijednim normama.         </t>
  </si>
  <si>
    <t>Izrada geodetskog snimka položenih kabela. Investitoru se predaju dva primjerka u papirnatom obliku te jedan primjer u digitalnom obliku.</t>
  </si>
  <si>
    <t>Izvesti kalibraciju - prohodnost ugrađene kabelske DTK ( EKI )</t>
  </si>
  <si>
    <t>kompl.</t>
  </si>
  <si>
    <t>10</t>
  </si>
  <si>
    <t>DTK UKUPNO</t>
  </si>
  <si>
    <t>10.1.1.</t>
  </si>
  <si>
    <t>10.1.2.</t>
  </si>
  <si>
    <t>10.1.3.</t>
  </si>
  <si>
    <t>10.1.5.</t>
  </si>
  <si>
    <t>10.1.6.</t>
  </si>
  <si>
    <t>10.1.7.</t>
  </si>
  <si>
    <t>10.1.8.</t>
  </si>
  <si>
    <t>10.1.9.</t>
  </si>
  <si>
    <t>10.1.10.</t>
  </si>
  <si>
    <t>10.1.11.</t>
  </si>
  <si>
    <t>10.1.13.</t>
  </si>
  <si>
    <t>10.1.14.</t>
  </si>
  <si>
    <t>10.1.15.</t>
  </si>
  <si>
    <t>10.1.16.</t>
  </si>
  <si>
    <t>9.1.9.</t>
  </si>
  <si>
    <t>9.1.10.</t>
  </si>
  <si>
    <t>9.1.11.</t>
  </si>
  <si>
    <t xml:space="preserve">Nabava i doprema i razastiranje pješčane posteljice ispod kabela debljine 10 cm i iznad kabela 20 cm.Posteljicu izvesti od sitnozrnatog nevezanog
materijala, veličine zrna 0 - 8 mm,
</t>
  </si>
  <si>
    <t>Betoniranje temeljne stope za rasvjetni stup betonom C 25/30. U beton se ugrađuje sidreni vijci pripremljeni po šabloni i kabuplast cijevi FI 110mm ili 2 cijevi fi60 za lakše uvlačnje kabela kroz temelj. U cijenu uračunati i oplatu temelja i zavarivanje sidrenih vijaka.
Obračun po komadu gotove temeljne stope.</t>
  </si>
  <si>
    <t xml:space="preserve"> lampa ukupne snage 35 W- kom</t>
  </si>
  <si>
    <t>kpl</t>
  </si>
  <si>
    <t>Trasiranje elektroničke kabelske infrastrukture (EKI) mjesta zdenaca kabelske kanalizacije DTK, te trase cijevi kabelske kanalizacije s nadzornim inženjerom. Duljina trase je cca 270 metara, a na trasi je predviđeno 7 zdenca.</t>
  </si>
  <si>
    <t>Dobava, ugradnja te montiranje betonskih DTK zdenaca. Zdenac dolazi s ugrađenim okvirom i poklopcom nosivosti   450 kN. Zdenac se postavlja na pripremljenu podlogu od kamene mješavine granulacije 0-60 mm debljine 10 cm na kojoj se nalazi tampon mršavog betona C12/15 debljine 5 cm. Obračun po komadu ugrađenog zdenca.</t>
  </si>
  <si>
    <t xml:space="preserve">ispitivanje prohodnosti DTK ( 8kom )
ispiranje začepljenih cijevi po potrebi DTK
kalibracija ispitivanje prohodnosti ( duž. dionice 270m )
otvaranje TK zdenca, prva provjera
</t>
  </si>
  <si>
    <t xml:space="preserve">Dobava i ugradnja PVC-cijevi F50 mm na kućnih priključaka do parcele, te trase kabelske kanalizacije. Rebraste dvoslojne HDPE cijevi proizvode se po HRN EN50086-2-4 ili jednakovrijedno , odnosno po HRN EN 13476 ili jednakovrijednim normama.         </t>
  </si>
  <si>
    <t xml:space="preserve">Poprečni cijevni priključci za spoj slivnika/kanalica na kanalizaciju od PVC (polivinil klorid) SN 8, DN 200 mm. Poprečni cijevni priključci postavljaju se u nagibu kako je određeno projektom. Obračunavaju se po m1 izvedenog spoja, uključivo iskop rova, nabavu, prijevoz i ugradnju cijevi, nabavu prijevoz i ugradnju obloge od betona C16/20, izvedbu vodonepropusnog spoja na okno, zatrpavanje cijevi, odvoz viška materijala na odlagalište te sav ostali pomoćni materijal potreban za potpuno dovršenje stavke. U cijenu je uključeno ispitivanje vodonepropusnosti. </t>
  </si>
  <si>
    <t>poklopac DN400</t>
  </si>
  <si>
    <r>
      <t xml:space="preserve">                                                        m</t>
    </r>
    <r>
      <rPr>
        <vertAlign val="superscript"/>
        <sz val="11"/>
        <rFont val="Arial Narrow"/>
        <family val="2"/>
        <charset val="238"/>
      </rPr>
      <t>'</t>
    </r>
  </si>
  <si>
    <r>
      <t xml:space="preserve">                                                        m</t>
    </r>
    <r>
      <rPr>
        <vertAlign val="superscript"/>
        <sz val="11"/>
        <rFont val="Arial Narrow"/>
        <family val="2"/>
        <charset val="238"/>
      </rPr>
      <t>3</t>
    </r>
  </si>
  <si>
    <r>
      <t>Zatrpavanje kanala s materijalom iz iskopa. Deponirani materijal treba dovesti za zatrpavanje. Materijal treba biti probran od krupnog materijala. Materijal max. veličine zrna 2 cm u slojevima po 30 cm sa nabijanjem svakog sloja (modul stišljivosti, Ms = 80.0 MN/m2, stupanj zbijenosti Sz = 98 %). Obračun po m</t>
    </r>
    <r>
      <rPr>
        <vertAlign val="superscript"/>
        <sz val="11"/>
        <rFont val="Arial Narrow"/>
        <family val="2"/>
        <charset val="238"/>
      </rPr>
      <t>3</t>
    </r>
    <r>
      <rPr>
        <sz val="11"/>
        <rFont val="Arial Narrow"/>
        <family val="2"/>
        <charset val="238"/>
      </rPr>
      <t xml:space="preserve"> zbijenog materijala.</t>
    </r>
  </si>
  <si>
    <r>
      <t>m</t>
    </r>
    <r>
      <rPr>
        <vertAlign val="superscript"/>
        <sz val="11"/>
        <rFont val="Arial Narrow"/>
        <family val="2"/>
        <charset val="238"/>
      </rPr>
      <t>3</t>
    </r>
  </si>
  <si>
    <r>
      <t>Zatrpavanje kanala zamjenskim kamenim materijalom s potrebnim nabijanjem (modul stišljivosti, Ms = 80.0 MN/m</t>
    </r>
    <r>
      <rPr>
        <vertAlign val="superscript"/>
        <sz val="11"/>
        <rFont val="Arial Narrow"/>
        <family val="2"/>
        <charset val="238"/>
      </rPr>
      <t>2</t>
    </r>
    <r>
      <rPr>
        <sz val="11"/>
        <rFont val="Arial Narrow"/>
        <family val="2"/>
        <charset val="238"/>
      </rPr>
      <t xml:space="preserve">, stupanj zbijenosti Sz = 98 %). </t>
    </r>
  </si>
  <si>
    <r>
      <t>Obračun po m</t>
    </r>
    <r>
      <rPr>
        <vertAlign val="superscript"/>
        <sz val="11"/>
        <rFont val="Arial Narrow"/>
        <family val="2"/>
        <charset val="238"/>
      </rPr>
      <t>3</t>
    </r>
    <r>
      <rPr>
        <sz val="11"/>
        <rFont val="Arial Narrow"/>
        <family val="2"/>
        <charset val="238"/>
      </rPr>
      <t xml:space="preserve"> ugrađenog materijala u zbijenom stanju.</t>
    </r>
  </si>
  <si>
    <r>
      <t>Obračun po m</t>
    </r>
    <r>
      <rPr>
        <vertAlign val="superscript"/>
        <sz val="11"/>
        <rFont val="Arial Narrow"/>
        <family val="2"/>
        <charset val="238"/>
      </rPr>
      <t>3</t>
    </r>
    <r>
      <rPr>
        <sz val="11"/>
        <rFont val="Arial Narrow"/>
        <family val="2"/>
        <charset val="238"/>
      </rPr>
      <t xml:space="preserve"> deponiranog materijala s koeficijentom rastresitosti 1.20.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</si>
</sst>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4" formatCode="_-* #,##0.00\ &quot;kn&quot;_-;\-* #,##0.00\ &quot;kn&quot;_-;_-* &quot;-&quot;??\ &quot;kn&quot;_-;_-@_-"/>
    <numFmt numFmtId="43" formatCode="_-* #,##0.00\ _k_n_-;\-* #,##0.00\ _k_n_-;_-* &quot;-&quot;??\ _k_n_-;_-@_-"/>
    <numFmt numFmtId="164" formatCode="_-* #,##0.00_-;\-* #,##0.00_-;_-* &quot;-&quot;??_-;_-@_-"/>
    <numFmt numFmtId="165" formatCode="_(&quot;$&quot;* #,##0.00_);_(&quot;$&quot;* \(#,##0.00\);_(&quot;$&quot;* &quot;-&quot;??_);_(@_)"/>
    <numFmt numFmtId="166" formatCode="_-&quot;kn&quot;\ * #,##0.00_-;\-&quot;kn&quot;\ * #,##0.00_-;_-&quot;kn&quot;\ * &quot;-&quot;??_-;_-@_-"/>
    <numFmt numFmtId="167" formatCode="_-* #,##0\ &quot;DM&quot;_-;\-* #,##0\ &quot;DM&quot;_-;_-* &quot;-&quot;\ &quot;DM&quot;_-;_-@_-"/>
    <numFmt numFmtId="168" formatCode="_-* #,##0.00\ &quot;DM&quot;_-;\-* #,##0.00\ &quot;DM&quot;_-;_-* &quot;-&quot;??\ &quot;DM&quot;_-;_-@_-"/>
    <numFmt numFmtId="169" formatCode="_-* #,##0.00\ &quot;Sk&quot;_-;\-* #,##0.00\ &quot;Sk&quot;_-;_-* &quot;-&quot;??\ &quot;Sk&quot;_-;_-@_-"/>
    <numFmt numFmtId="170" formatCode="_-* #,##0.00\ &quot;Kčs&quot;_-;\-* #,##0.00\ &quot;Kčs&quot;_-;_-* &quot;-&quot;??\ &quot;Kčs&quot;_-;_-@_-"/>
    <numFmt numFmtId="171" formatCode="[$-F800]dddd\,\ mmmm\ dd\,\ yyyy"/>
    <numFmt numFmtId="172" formatCode="#,##0.00_ ;\-#,##0.00\ "/>
    <numFmt numFmtId="173" formatCode="_-* #,##0.00\ [$€-1]_-;\-* #,##0.00\ [$€-1]_-;_-* &quot;-&quot;??\ [$€-1]_-;_-@_-"/>
    <numFmt numFmtId="174" formatCode="_-* #,##0.00\ [$kn-41A]_-;\-* #,##0.00\ [$kn-41A]_-;_-* &quot;-&quot;??\ [$kn-41A]_-;_-@_-"/>
    <numFmt numFmtId="175" formatCode="0.0"/>
    <numFmt numFmtId="176" formatCode="#,##0.00\ [$€-1]"/>
    <numFmt numFmtId="177" formatCode="#,##0.00\ [$€-1];\-#,##0.00\ [$€-1]"/>
    <numFmt numFmtId="178" formatCode="#,##0.00\ [$€-41A];[Red]\-#,##0.00\ [$€-41A]"/>
  </numFmts>
  <fonts count="36">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sz val="8"/>
      <name val="Arial CE"/>
      <charset val="238"/>
    </font>
    <font>
      <sz val="11"/>
      <name val="Times New Roman CE"/>
    </font>
    <font>
      <sz val="10"/>
      <name val="Times New Roman CE"/>
      <family val="1"/>
      <charset val="238"/>
    </font>
    <font>
      <sz val="10"/>
      <name val="MS Sans"/>
    </font>
    <font>
      <u/>
      <sz val="10"/>
      <color indexed="12"/>
      <name val="Arial"/>
      <family val="2"/>
      <charset val="238"/>
    </font>
    <font>
      <sz val="10"/>
      <name val="Century Gothic"/>
      <family val="2"/>
      <charset val="238"/>
    </font>
    <font>
      <b/>
      <sz val="10"/>
      <name val="Century Gothic"/>
      <family val="2"/>
      <charset val="238"/>
    </font>
    <font>
      <i/>
      <sz val="10"/>
      <name val="Century Gothic"/>
      <family val="2"/>
      <charset val="238"/>
    </font>
    <font>
      <b/>
      <sz val="10"/>
      <color indexed="12"/>
      <name val="Century Gothic"/>
      <family val="2"/>
      <charset val="238"/>
    </font>
    <font>
      <b/>
      <sz val="10"/>
      <color indexed="16"/>
      <name val="Century Gothic"/>
      <family val="2"/>
      <charset val="238"/>
    </font>
    <font>
      <sz val="10"/>
      <name val="Arial"/>
      <family val="2"/>
      <charset val="238"/>
    </font>
    <font>
      <u/>
      <sz val="10"/>
      <color indexed="12"/>
      <name val="Arial"/>
      <family val="2"/>
      <charset val="238"/>
    </font>
    <font>
      <sz val="10"/>
      <color theme="1"/>
      <name val="Arial"/>
      <family val="2"/>
      <charset val="238"/>
    </font>
    <font>
      <b/>
      <sz val="10"/>
      <name val="Arial"/>
      <family val="2"/>
    </font>
    <font>
      <b/>
      <sz val="10"/>
      <name val="Arial"/>
      <family val="2"/>
      <charset val="238"/>
    </font>
    <font>
      <sz val="12"/>
      <name val="Arial CE"/>
      <charset val="238"/>
    </font>
    <font>
      <sz val="10"/>
      <name val="Helv"/>
    </font>
    <font>
      <sz val="10"/>
      <name val="Arial CE"/>
    </font>
    <font>
      <sz val="10"/>
      <name val="Arial"/>
      <charset val="238"/>
    </font>
    <font>
      <b/>
      <sz val="11"/>
      <color theme="0"/>
      <name val="Arial Narrow"/>
      <family val="2"/>
      <charset val="238"/>
    </font>
    <font>
      <b/>
      <sz val="11"/>
      <name val="Arial Narrow"/>
      <family val="2"/>
      <charset val="238"/>
    </font>
    <font>
      <sz val="11"/>
      <name val="Arial Narrow"/>
      <family val="2"/>
      <charset val="238"/>
    </font>
    <font>
      <sz val="11"/>
      <name val="Calibri"/>
      <family val="2"/>
      <charset val="238"/>
    </font>
    <font>
      <sz val="11"/>
      <color theme="1"/>
      <name val="Arial Narrow"/>
      <family val="2"/>
      <charset val="238"/>
    </font>
    <font>
      <sz val="10"/>
      <name val="Arial"/>
      <family val="2"/>
    </font>
    <font>
      <sz val="11"/>
      <name val="TopazFEF"/>
    </font>
    <font>
      <i/>
      <sz val="11"/>
      <name val="Arial Narrow"/>
      <family val="2"/>
      <charset val="238"/>
    </font>
    <font>
      <vertAlign val="superscript"/>
      <sz val="11"/>
      <name val="Arial Narrow"/>
      <family val="2"/>
      <charset val="238"/>
    </font>
    <font>
      <sz val="11"/>
      <color rgb="FF000000"/>
      <name val="Arial Narrow"/>
      <family val="2"/>
      <charset val="238"/>
    </font>
  </fonts>
  <fills count="8">
    <fill>
      <patternFill patternType="none"/>
    </fill>
    <fill>
      <patternFill patternType="gray125"/>
    </fill>
    <fill>
      <patternFill patternType="gray0625"/>
    </fill>
    <fill>
      <patternFill patternType="solid">
        <fgColor indexed="22"/>
        <bgColor indexed="64"/>
      </patternFill>
    </fill>
    <fill>
      <patternFill patternType="solid">
        <fgColor theme="1"/>
        <bgColor indexed="64"/>
      </patternFill>
    </fill>
    <fill>
      <patternFill patternType="solid">
        <fgColor rgb="FFFFC2C2"/>
        <bgColor indexed="64"/>
      </patternFill>
    </fill>
    <fill>
      <patternFill patternType="solid">
        <fgColor rgb="FFC2FFC2"/>
        <bgColor indexed="64"/>
      </patternFill>
    </fill>
    <fill>
      <patternFill patternType="solid">
        <fgColor rgb="FFFFFFFF"/>
        <bgColor rgb="FFF0F0F0"/>
      </patternFill>
    </fill>
  </fills>
  <borders count="15">
    <border>
      <left/>
      <right/>
      <top/>
      <bottom/>
      <diagonal/>
    </border>
    <border>
      <left/>
      <right/>
      <top style="hair">
        <color indexed="64"/>
      </top>
      <bottom style="hair">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7">
    <xf numFmtId="171" fontId="0" fillId="0" borderId="0"/>
    <xf numFmtId="164" fontId="17" fillId="0" borderId="0" applyFont="0" applyFill="0" applyBorder="0" applyAlignment="0" applyProtection="0"/>
    <xf numFmtId="164" fontId="17" fillId="0" borderId="0" applyFont="0" applyFill="0" applyBorder="0" applyAlignment="0" applyProtection="0"/>
    <xf numFmtId="171" fontId="18" fillId="0" borderId="0" applyNumberFormat="0" applyFill="0" applyBorder="0" applyAlignment="0" applyProtection="0">
      <alignment vertical="top"/>
      <protection locked="0"/>
    </xf>
    <xf numFmtId="165" fontId="6" fillId="0" borderId="0" applyFont="0" applyFill="0" applyBorder="0" applyAlignment="0" applyProtection="0"/>
    <xf numFmtId="170" fontId="8" fillId="0" borderId="0" applyFont="0" applyFill="0" applyBorder="0" applyAlignment="0" applyProtection="0"/>
    <xf numFmtId="169" fontId="7" fillId="0" borderId="0" applyFont="0" applyFill="0" applyBorder="0" applyAlignment="0" applyProtection="0"/>
    <xf numFmtId="171" fontId="17" fillId="0" borderId="0"/>
    <xf numFmtId="171" fontId="8" fillId="0" borderId="0"/>
    <xf numFmtId="171" fontId="9" fillId="0" borderId="0"/>
    <xf numFmtId="171" fontId="10" fillId="0" borderId="0"/>
    <xf numFmtId="167" fontId="6" fillId="0" borderId="0" applyFont="0" applyFill="0" applyBorder="0" applyAlignment="0" applyProtection="0"/>
    <xf numFmtId="168" fontId="6" fillId="0" borderId="0" applyFont="0" applyFill="0" applyBorder="0" applyAlignment="0" applyProtection="0"/>
    <xf numFmtId="171" fontId="5" fillId="0" borderId="0"/>
    <xf numFmtId="171" fontId="5" fillId="0" borderId="0"/>
    <xf numFmtId="171"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1" fontId="11" fillId="0" borderId="0" applyNumberFormat="0" applyFill="0" applyBorder="0" applyAlignment="0" applyProtection="0">
      <alignment vertical="top"/>
      <protection locked="0"/>
    </xf>
    <xf numFmtId="0" fontId="4" fillId="0" borderId="0"/>
    <xf numFmtId="0" fontId="5" fillId="0" borderId="0"/>
    <xf numFmtId="0" fontId="20" fillId="2" borderId="1">
      <alignment vertical="top"/>
    </xf>
    <xf numFmtId="0" fontId="22" fillId="0" borderId="0"/>
    <xf numFmtId="0" fontId="19" fillId="0" borderId="0"/>
    <xf numFmtId="0" fontId="3" fillId="0" borderId="0"/>
    <xf numFmtId="9" fontId="5" fillId="0" borderId="0" applyFont="0" applyFill="0" applyBorder="0" applyAlignment="0" applyProtection="0"/>
    <xf numFmtId="0" fontId="23" fillId="0" borderId="0"/>
    <xf numFmtId="172" fontId="21" fillId="3" borderId="1">
      <alignment vertical="center"/>
    </xf>
    <xf numFmtId="43" fontId="5" fillId="0" borderId="0" applyFont="0" applyFill="0" applyBorder="0" applyAlignment="0" applyProtection="0"/>
    <xf numFmtId="0" fontId="2" fillId="0" borderId="0"/>
    <xf numFmtId="171" fontId="24" fillId="0" borderId="0"/>
    <xf numFmtId="0" fontId="1" fillId="0" borderId="0"/>
    <xf numFmtId="44" fontId="25" fillId="0" borderId="0" applyFont="0" applyFill="0" applyBorder="0" applyAlignment="0" applyProtection="0"/>
    <xf numFmtId="0" fontId="31" fillId="0" borderId="0"/>
    <xf numFmtId="0" fontId="32" fillId="0" borderId="0"/>
    <xf numFmtId="0" fontId="31" fillId="0" borderId="0"/>
  </cellStyleXfs>
  <cellXfs count="202">
    <xf numFmtId="171" fontId="0" fillId="0" borderId="0" xfId="0"/>
    <xf numFmtId="0" fontId="12" fillId="0" borderId="0" xfId="15" applyNumberFormat="1" applyFont="1" applyAlignment="1">
      <alignment horizontal="right" wrapText="1"/>
    </xf>
    <xf numFmtId="171" fontId="12" fillId="0" borderId="0" xfId="15" applyFont="1"/>
    <xf numFmtId="0" fontId="12" fillId="0" borderId="0" xfId="15" applyNumberFormat="1" applyFont="1" applyAlignment="1">
      <alignment horizontal="right"/>
    </xf>
    <xf numFmtId="0" fontId="12" fillId="0" borderId="0" xfId="15" applyNumberFormat="1" applyFont="1" applyAlignment="1">
      <alignment horizontal="justify" wrapText="1"/>
    </xf>
    <xf numFmtId="171" fontId="12" fillId="0" borderId="0" xfId="15" applyFont="1" applyAlignment="1">
      <alignment horizontal="justify" wrapText="1"/>
    </xf>
    <xf numFmtId="171" fontId="12" fillId="0" borderId="0" xfId="15" applyFont="1" applyAlignment="1">
      <alignment horizontal="right" vertical="center" wrapText="1"/>
    </xf>
    <xf numFmtId="166" fontId="13" fillId="0" borderId="0" xfId="15" applyNumberFormat="1" applyFont="1" applyAlignment="1">
      <alignment horizontal="right" vertical="center" wrapText="1"/>
    </xf>
    <xf numFmtId="4" fontId="12" fillId="0" borderId="0" xfId="15" applyNumberFormat="1" applyFont="1" applyAlignment="1">
      <alignment horizontal="right" wrapText="1"/>
    </xf>
    <xf numFmtId="171" fontId="12" fillId="0" borderId="0" xfId="15" applyFont="1" applyAlignment="1">
      <alignment horizontal="right" wrapText="1"/>
    </xf>
    <xf numFmtId="0" fontId="16" fillId="0" borderId="0" xfId="15" applyNumberFormat="1" applyFont="1" applyAlignment="1">
      <alignment horizontal="right" wrapText="1"/>
    </xf>
    <xf numFmtId="171" fontId="5" fillId="0" borderId="0" xfId="15"/>
    <xf numFmtId="0" fontId="5" fillId="0" borderId="0" xfId="15" applyNumberFormat="1"/>
    <xf numFmtId="0" fontId="5" fillId="0" borderId="0" xfId="15" applyNumberFormat="1" applyAlignment="1">
      <alignment horizontal="right"/>
    </xf>
    <xf numFmtId="4" fontId="12" fillId="0" borderId="0" xfId="15" applyNumberFormat="1" applyFont="1" applyAlignment="1">
      <alignment horizontal="center" wrapText="1"/>
    </xf>
    <xf numFmtId="4" fontId="14" fillId="0" borderId="0" xfId="15" applyNumberFormat="1" applyFont="1" applyAlignment="1">
      <alignment horizontal="right" wrapText="1"/>
    </xf>
    <xf numFmtId="0" fontId="12" fillId="0" borderId="0" xfId="15" applyNumberFormat="1" applyFont="1" applyAlignment="1">
      <alignment horizontal="right" vertical="top"/>
    </xf>
    <xf numFmtId="0" fontId="12" fillId="0" borderId="0" xfId="15" applyNumberFormat="1" applyFont="1" applyAlignment="1">
      <alignment horizontal="right" vertical="top" wrapText="1"/>
    </xf>
    <xf numFmtId="0" fontId="15" fillId="0" borderId="0" xfId="15" applyNumberFormat="1" applyFont="1" applyAlignment="1">
      <alignment horizontal="right" wrapText="1"/>
    </xf>
    <xf numFmtId="0" fontId="12" fillId="0" borderId="0" xfId="15" applyNumberFormat="1" applyFont="1"/>
    <xf numFmtId="0" fontId="12" fillId="0" borderId="0" xfId="15" applyNumberFormat="1" applyFont="1" applyAlignment="1">
      <alignment horizontal="center" vertical="top" wrapText="1"/>
    </xf>
    <xf numFmtId="44" fontId="12" fillId="0" borderId="0" xfId="15" applyNumberFormat="1" applyFont="1" applyAlignment="1">
      <alignment horizontal="right" wrapText="1"/>
    </xf>
    <xf numFmtId="166" fontId="13" fillId="0" borderId="0" xfId="15" applyNumberFormat="1" applyFont="1" applyAlignment="1" applyProtection="1">
      <alignment horizontal="right" vertical="center" wrapText="1"/>
      <protection locked="0"/>
    </xf>
    <xf numFmtId="49" fontId="26" fillId="4" borderId="11" xfId="0" applyNumberFormat="1" applyFont="1" applyFill="1" applyBorder="1" applyAlignment="1">
      <alignment horizontal="left" vertical="center" wrapText="1"/>
    </xf>
    <xf numFmtId="171" fontId="26" fillId="4" borderId="11" xfId="0" applyFont="1" applyFill="1" applyBorder="1" applyAlignment="1">
      <alignment horizontal="left" vertical="center" wrapText="1"/>
    </xf>
    <xf numFmtId="49" fontId="26" fillId="4" borderId="11" xfId="0" applyNumberFormat="1" applyFont="1" applyFill="1" applyBorder="1" applyAlignment="1">
      <alignment horizontal="center" vertical="center" wrapText="1"/>
    </xf>
    <xf numFmtId="1" fontId="26" fillId="4" borderId="11" xfId="0" applyNumberFormat="1" applyFont="1" applyFill="1" applyBorder="1" applyAlignment="1">
      <alignment horizontal="right" vertical="center" wrapText="1"/>
    </xf>
    <xf numFmtId="4" fontId="26" fillId="4" borderId="11" xfId="0" applyNumberFormat="1" applyFont="1" applyFill="1" applyBorder="1" applyAlignment="1">
      <alignment horizontal="right" vertical="center" wrapText="1"/>
    </xf>
    <xf numFmtId="44" fontId="26" fillId="4" borderId="11" xfId="0" applyNumberFormat="1" applyFont="1" applyFill="1" applyBorder="1" applyAlignment="1">
      <alignment horizontal="right" vertical="center" wrapText="1"/>
    </xf>
    <xf numFmtId="49" fontId="27" fillId="0" borderId="11" xfId="0" applyNumberFormat="1" applyFont="1" applyBorder="1" applyAlignment="1">
      <alignment horizontal="left" vertical="top" wrapText="1"/>
    </xf>
    <xf numFmtId="171" fontId="27" fillId="0" borderId="11" xfId="0" applyFont="1" applyBorder="1" applyAlignment="1">
      <alignment horizontal="left" vertical="top" wrapText="1"/>
    </xf>
    <xf numFmtId="49" fontId="27" fillId="0" borderId="11" xfId="0" applyNumberFormat="1" applyFont="1" applyBorder="1" applyAlignment="1">
      <alignment horizontal="center" wrapText="1"/>
    </xf>
    <xf numFmtId="1" fontId="27" fillId="0" borderId="11" xfId="0" applyNumberFormat="1" applyFont="1" applyBorder="1" applyAlignment="1">
      <alignment horizontal="right" wrapText="1"/>
    </xf>
    <xf numFmtId="4" fontId="27" fillId="0" borderId="11" xfId="0" applyNumberFormat="1" applyFont="1" applyBorder="1" applyAlignment="1">
      <alignment horizontal="right" wrapText="1"/>
    </xf>
    <xf numFmtId="44" fontId="27" fillId="0" borderId="11" xfId="0" applyNumberFormat="1" applyFont="1" applyBorder="1" applyAlignment="1">
      <alignment horizontal="right" wrapText="1"/>
    </xf>
    <xf numFmtId="49" fontId="27" fillId="5" borderId="11" xfId="0" applyNumberFormat="1" applyFont="1" applyFill="1" applyBorder="1" applyAlignment="1">
      <alignment horizontal="left" vertical="top"/>
    </xf>
    <xf numFmtId="171" fontId="27" fillId="5" borderId="11" xfId="0" applyFont="1" applyFill="1" applyBorder="1" applyAlignment="1" applyProtection="1">
      <alignment horizontal="left" vertical="top" wrapText="1"/>
      <protection locked="0"/>
    </xf>
    <xf numFmtId="49" fontId="27" fillId="5" borderId="11" xfId="0" applyNumberFormat="1" applyFont="1" applyFill="1" applyBorder="1" applyAlignment="1">
      <alignment horizontal="center"/>
    </xf>
    <xf numFmtId="1" fontId="27" fillId="5" borderId="11" xfId="0" applyNumberFormat="1" applyFont="1" applyFill="1" applyBorder="1" applyAlignment="1">
      <alignment horizontal="right"/>
    </xf>
    <xf numFmtId="4" fontId="27" fillId="5" borderId="11" xfId="0" applyNumberFormat="1" applyFont="1" applyFill="1" applyBorder="1" applyAlignment="1">
      <alignment horizontal="right"/>
    </xf>
    <xf numFmtId="44" fontId="27" fillId="5" borderId="11" xfId="0" applyNumberFormat="1" applyFont="1" applyFill="1" applyBorder="1" applyAlignment="1">
      <alignment horizontal="right" wrapText="1"/>
    </xf>
    <xf numFmtId="49" fontId="28" fillId="0" borderId="11" xfId="0" applyNumberFormat="1" applyFont="1" applyBorder="1" applyAlignment="1">
      <alignment horizontal="left" vertical="top"/>
    </xf>
    <xf numFmtId="171" fontId="28" fillId="0" borderId="11" xfId="0" applyFont="1" applyBorder="1" applyAlignment="1">
      <alignment horizontal="left" vertical="top" wrapText="1"/>
    </xf>
    <xf numFmtId="49" fontId="28" fillId="0" borderId="11" xfId="0" applyNumberFormat="1" applyFont="1" applyBorder="1" applyAlignment="1">
      <alignment horizontal="center"/>
    </xf>
    <xf numFmtId="1" fontId="28" fillId="0" borderId="11" xfId="0" applyNumberFormat="1" applyFont="1" applyBorder="1" applyAlignment="1" applyProtection="1">
      <alignment horizontal="right"/>
      <protection locked="0"/>
    </xf>
    <xf numFmtId="4" fontId="28" fillId="0" borderId="11" xfId="0" applyNumberFormat="1" applyFont="1" applyBorder="1" applyAlignment="1" applyProtection="1">
      <alignment horizontal="right"/>
      <protection locked="0"/>
    </xf>
    <xf numFmtId="173" fontId="28" fillId="0" borderId="11" xfId="0" applyNumberFormat="1" applyFont="1" applyBorder="1" applyAlignment="1">
      <alignment horizontal="right" wrapText="1"/>
    </xf>
    <xf numFmtId="171" fontId="28" fillId="0" borderId="11" xfId="0" applyFont="1" applyBorder="1" applyAlignment="1">
      <alignment vertical="top" wrapText="1"/>
    </xf>
    <xf numFmtId="173" fontId="27" fillId="5" borderId="11" xfId="0" applyNumberFormat="1" applyFont="1" applyFill="1" applyBorder="1" applyAlignment="1">
      <alignment horizontal="right" wrapText="1"/>
    </xf>
    <xf numFmtId="49" fontId="27" fillId="5" borderId="11" xfId="0" applyNumberFormat="1" applyFont="1" applyFill="1" applyBorder="1" applyAlignment="1">
      <alignment horizontal="left" vertical="top" wrapText="1"/>
    </xf>
    <xf numFmtId="44" fontId="27" fillId="5" borderId="11" xfId="0" applyNumberFormat="1" applyFont="1" applyFill="1" applyBorder="1" applyAlignment="1">
      <alignment horizontal="right"/>
    </xf>
    <xf numFmtId="49" fontId="28" fillId="0" borderId="11" xfId="0" applyNumberFormat="1" applyFont="1" applyBorder="1" applyAlignment="1">
      <alignment horizontal="left" vertical="top" wrapText="1"/>
    </xf>
    <xf numFmtId="173" fontId="28" fillId="0" borderId="11" xfId="33" applyNumberFormat="1" applyFont="1" applyBorder="1" applyAlignment="1">
      <alignment horizontal="right"/>
    </xf>
    <xf numFmtId="49" fontId="28" fillId="0" borderId="13" xfId="0" applyNumberFormat="1" applyFont="1" applyBorder="1" applyAlignment="1">
      <alignment horizontal="left" vertical="top" wrapText="1"/>
    </xf>
    <xf numFmtId="171" fontId="28" fillId="0" borderId="0" xfId="0" applyFont="1" applyAlignment="1">
      <alignment horizontal="left" vertical="top" wrapText="1"/>
    </xf>
    <xf numFmtId="171" fontId="28" fillId="0" borderId="0" xfId="0" applyFont="1" applyAlignment="1">
      <alignment horizontal="center"/>
    </xf>
    <xf numFmtId="1" fontId="28" fillId="0" borderId="0" xfId="0" applyNumberFormat="1" applyFont="1" applyAlignment="1">
      <alignment horizontal="right"/>
    </xf>
    <xf numFmtId="4" fontId="28" fillId="0" borderId="0" xfId="0" applyNumberFormat="1" applyFont="1" applyAlignment="1">
      <alignment horizontal="right"/>
    </xf>
    <xf numFmtId="173" fontId="28" fillId="0" borderId="0" xfId="33" applyNumberFormat="1" applyFont="1" applyAlignment="1">
      <alignment horizontal="right"/>
    </xf>
    <xf numFmtId="49" fontId="28" fillId="0" borderId="14" xfId="0" applyNumberFormat="1" applyFont="1" applyBorder="1" applyAlignment="1">
      <alignment horizontal="left" vertical="top" wrapText="1"/>
    </xf>
    <xf numFmtId="171" fontId="28" fillId="0" borderId="14" xfId="0" applyFont="1" applyBorder="1" applyAlignment="1">
      <alignment horizontal="left" vertical="top" wrapText="1"/>
    </xf>
    <xf numFmtId="49" fontId="28" fillId="0" borderId="14" xfId="0" applyNumberFormat="1" applyFont="1" applyBorder="1" applyAlignment="1">
      <alignment horizontal="center"/>
    </xf>
    <xf numFmtId="1" fontId="28" fillId="0" borderId="14" xfId="0" applyNumberFormat="1" applyFont="1" applyBorder="1" applyAlignment="1" applyProtection="1">
      <alignment horizontal="right"/>
      <protection locked="0"/>
    </xf>
    <xf numFmtId="4" fontId="28" fillId="0" borderId="14" xfId="0" applyNumberFormat="1" applyFont="1" applyBorder="1" applyAlignment="1" applyProtection="1">
      <alignment horizontal="right"/>
      <protection locked="0"/>
    </xf>
    <xf numFmtId="173" fontId="28" fillId="0" borderId="14" xfId="33" applyNumberFormat="1" applyFont="1" applyBorder="1" applyAlignment="1">
      <alignment horizontal="right"/>
    </xf>
    <xf numFmtId="49" fontId="28" fillId="0" borderId="0" xfId="0" applyNumberFormat="1" applyFont="1" applyAlignment="1">
      <alignment horizontal="right" vertical="top" wrapText="1"/>
    </xf>
    <xf numFmtId="49" fontId="28" fillId="0" borderId="0" xfId="0" applyNumberFormat="1" applyFont="1" applyAlignment="1">
      <alignment horizontal="center"/>
    </xf>
    <xf numFmtId="1" fontId="28" fillId="0" borderId="0" xfId="0" applyNumberFormat="1" applyFont="1" applyAlignment="1" applyProtection="1">
      <alignment horizontal="right"/>
      <protection locked="0"/>
    </xf>
    <xf numFmtId="4" fontId="28" fillId="0" borderId="0" xfId="0" applyNumberFormat="1" applyFont="1" applyAlignment="1" applyProtection="1">
      <alignment horizontal="right"/>
      <protection locked="0"/>
    </xf>
    <xf numFmtId="173" fontId="28" fillId="0" borderId="0" xfId="33" applyNumberFormat="1" applyFont="1" applyBorder="1" applyAlignment="1">
      <alignment horizontal="right"/>
    </xf>
    <xf numFmtId="49" fontId="28" fillId="0" borderId="13" xfId="0" applyNumberFormat="1" applyFont="1" applyBorder="1" applyAlignment="1">
      <alignment horizontal="right" vertical="top" wrapText="1"/>
    </xf>
    <xf numFmtId="171" fontId="28" fillId="0" borderId="13" xfId="0" applyFont="1" applyBorder="1" applyAlignment="1">
      <alignment horizontal="left" vertical="top" wrapText="1"/>
    </xf>
    <xf numFmtId="49" fontId="28" fillId="0" borderId="13" xfId="0" applyNumberFormat="1" applyFont="1" applyBorder="1" applyAlignment="1">
      <alignment horizontal="center"/>
    </xf>
    <xf numFmtId="1" fontId="28" fillId="0" borderId="13" xfId="0" applyNumberFormat="1" applyFont="1" applyBorder="1" applyAlignment="1" applyProtection="1">
      <alignment horizontal="right"/>
      <protection locked="0"/>
    </xf>
    <xf numFmtId="4" fontId="28" fillId="0" borderId="13" xfId="0" applyNumberFormat="1" applyFont="1" applyBorder="1" applyAlignment="1" applyProtection="1">
      <alignment horizontal="right"/>
      <protection locked="0"/>
    </xf>
    <xf numFmtId="173" fontId="28" fillId="0" borderId="13" xfId="33" applyNumberFormat="1" applyFont="1" applyBorder="1" applyAlignment="1">
      <alignment horizontal="right"/>
    </xf>
    <xf numFmtId="44" fontId="28" fillId="0" borderId="11" xfId="0" applyNumberFormat="1" applyFont="1" applyBorder="1" applyAlignment="1">
      <alignment horizontal="right"/>
    </xf>
    <xf numFmtId="49" fontId="28" fillId="0" borderId="0" xfId="0" applyNumberFormat="1" applyFont="1" applyAlignment="1">
      <alignment horizontal="left" vertical="top" wrapText="1"/>
    </xf>
    <xf numFmtId="173" fontId="28" fillId="0" borderId="11" xfId="0" applyNumberFormat="1" applyFont="1" applyBorder="1" applyAlignment="1">
      <alignment horizontal="right"/>
    </xf>
    <xf numFmtId="171" fontId="28" fillId="0" borderId="11" xfId="0" applyFont="1" applyBorder="1" applyAlignment="1" applyProtection="1">
      <alignment horizontal="left" vertical="top" wrapText="1"/>
      <protection locked="0"/>
    </xf>
    <xf numFmtId="1" fontId="28" fillId="0" borderId="11" xfId="0" applyNumberFormat="1" applyFont="1" applyBorder="1" applyAlignment="1">
      <alignment horizontal="right"/>
    </xf>
    <xf numFmtId="4" fontId="28" fillId="0" borderId="11" xfId="0" applyNumberFormat="1" applyFont="1" applyBorder="1" applyAlignment="1">
      <alignment horizontal="right"/>
    </xf>
    <xf numFmtId="171" fontId="28" fillId="0" borderId="14" xfId="0" applyFont="1" applyBorder="1" applyAlignment="1" applyProtection="1">
      <alignment horizontal="left" vertical="top" wrapText="1"/>
      <protection locked="0"/>
    </xf>
    <xf numFmtId="1" fontId="28" fillId="0" borderId="14" xfId="0" applyNumberFormat="1" applyFont="1" applyBorder="1" applyAlignment="1">
      <alignment horizontal="right"/>
    </xf>
    <xf numFmtId="4" fontId="28" fillId="0" borderId="14" xfId="0" applyNumberFormat="1" applyFont="1" applyBorder="1" applyAlignment="1">
      <alignment horizontal="right"/>
    </xf>
    <xf numFmtId="173" fontId="28" fillId="0" borderId="14" xfId="0" applyNumberFormat="1" applyFont="1" applyBorder="1" applyAlignment="1">
      <alignment horizontal="right"/>
    </xf>
    <xf numFmtId="171" fontId="28" fillId="0" borderId="0" xfId="0" applyFont="1" applyAlignment="1" applyProtection="1">
      <alignment horizontal="left" vertical="top" wrapText="1"/>
      <protection locked="0"/>
    </xf>
    <xf numFmtId="173" fontId="28" fillId="0" borderId="0" xfId="0" applyNumberFormat="1" applyFont="1" applyAlignment="1">
      <alignment horizontal="right"/>
    </xf>
    <xf numFmtId="171" fontId="28" fillId="0" borderId="13" xfId="0" applyFont="1" applyBorder="1" applyAlignment="1" applyProtection="1">
      <alignment horizontal="left" vertical="top" wrapText="1"/>
      <protection locked="0"/>
    </xf>
    <xf numFmtId="1" fontId="28" fillId="0" borderId="13" xfId="0" applyNumberFormat="1" applyFont="1" applyBorder="1" applyAlignment="1">
      <alignment horizontal="right"/>
    </xf>
    <xf numFmtId="4" fontId="28" fillId="0" borderId="13" xfId="0" applyNumberFormat="1" applyFont="1" applyBorder="1" applyAlignment="1">
      <alignment horizontal="right"/>
    </xf>
    <xf numFmtId="173" fontId="28" fillId="0" borderId="13" xfId="0" applyNumberFormat="1" applyFont="1" applyBorder="1" applyAlignment="1">
      <alignment horizontal="right"/>
    </xf>
    <xf numFmtId="173" fontId="27" fillId="5" borderId="11" xfId="0" applyNumberFormat="1" applyFont="1" applyFill="1" applyBorder="1" applyAlignment="1">
      <alignment horizontal="right"/>
    </xf>
    <xf numFmtId="49" fontId="27" fillId="5" borderId="11" xfId="0" applyNumberFormat="1" applyFont="1" applyFill="1" applyBorder="1" applyAlignment="1">
      <alignment vertical="top" wrapText="1"/>
    </xf>
    <xf numFmtId="171" fontId="27" fillId="5" borderId="11" xfId="0" applyFont="1" applyFill="1" applyBorder="1" applyAlignment="1" applyProtection="1">
      <alignment vertical="top" wrapText="1"/>
      <protection locked="0"/>
    </xf>
    <xf numFmtId="171" fontId="27" fillId="5" borderId="11" xfId="0" applyFont="1" applyFill="1" applyBorder="1" applyAlignment="1">
      <alignment horizontal="right"/>
    </xf>
    <xf numFmtId="174" fontId="27" fillId="5" borderId="11" xfId="0" applyNumberFormat="1" applyFont="1" applyFill="1" applyBorder="1" applyAlignment="1">
      <alignment horizontal="right"/>
    </xf>
    <xf numFmtId="175" fontId="28" fillId="0" borderId="0" xfId="0" applyNumberFormat="1" applyFont="1" applyAlignment="1" applyProtection="1">
      <alignment horizontal="right"/>
      <protection locked="0"/>
    </xf>
    <xf numFmtId="49" fontId="27" fillId="6" borderId="11" xfId="0" applyNumberFormat="1" applyFont="1" applyFill="1" applyBorder="1" applyAlignment="1">
      <alignment horizontal="left" vertical="top" wrapText="1"/>
    </xf>
    <xf numFmtId="171" fontId="27" fillId="6" borderId="11" xfId="0" applyFont="1" applyFill="1" applyBorder="1" applyAlignment="1" applyProtection="1">
      <alignment horizontal="left" vertical="top" wrapText="1"/>
      <protection locked="0"/>
    </xf>
    <xf numFmtId="49" fontId="27" fillId="6" borderId="11" xfId="0" applyNumberFormat="1" applyFont="1" applyFill="1" applyBorder="1" applyAlignment="1">
      <alignment horizontal="center"/>
    </xf>
    <xf numFmtId="1" fontId="27" fillId="6" borderId="11" xfId="0" applyNumberFormat="1" applyFont="1" applyFill="1" applyBorder="1" applyAlignment="1">
      <alignment horizontal="right"/>
    </xf>
    <xf numFmtId="4" fontId="27" fillId="6" borderId="11" xfId="0" applyNumberFormat="1" applyFont="1" applyFill="1" applyBorder="1" applyAlignment="1">
      <alignment horizontal="right"/>
    </xf>
    <xf numFmtId="44" fontId="27" fillId="6" borderId="11" xfId="0" applyNumberFormat="1" applyFont="1" applyFill="1" applyBorder="1" applyAlignment="1">
      <alignment horizontal="right"/>
    </xf>
    <xf numFmtId="49" fontId="26" fillId="4" borderId="11" xfId="0" applyNumberFormat="1" applyFont="1" applyFill="1" applyBorder="1" applyAlignment="1">
      <alignment horizontal="left" vertical="top"/>
    </xf>
    <xf numFmtId="171" fontId="26" fillId="4" borderId="11" xfId="0" applyFont="1" applyFill="1" applyBorder="1" applyAlignment="1" applyProtection="1">
      <alignment horizontal="left" vertical="top" wrapText="1"/>
      <protection locked="0"/>
    </xf>
    <xf numFmtId="49" fontId="26" fillId="4" borderId="11" xfId="0" applyNumberFormat="1" applyFont="1" applyFill="1" applyBorder="1" applyAlignment="1">
      <alignment horizontal="center"/>
    </xf>
    <xf numFmtId="1" fontId="26" fillId="4" borderId="11" xfId="0" applyNumberFormat="1" applyFont="1" applyFill="1" applyBorder="1" applyAlignment="1">
      <alignment horizontal="right"/>
    </xf>
    <xf numFmtId="4" fontId="26" fillId="4" borderId="11" xfId="0" applyNumberFormat="1" applyFont="1" applyFill="1" applyBorder="1" applyAlignment="1">
      <alignment horizontal="right"/>
    </xf>
    <xf numFmtId="171" fontId="5" fillId="0" borderId="0" xfId="0" applyFont="1"/>
    <xf numFmtId="171" fontId="30" fillId="0" borderId="13" xfId="0" applyFont="1" applyBorder="1" applyAlignment="1">
      <alignment horizontal="left" vertical="top" wrapText="1"/>
    </xf>
    <xf numFmtId="177" fontId="27" fillId="5" borderId="11" xfId="0" applyNumberFormat="1" applyFont="1" applyFill="1" applyBorder="1" applyAlignment="1">
      <alignment horizontal="right"/>
    </xf>
    <xf numFmtId="177" fontId="26" fillId="4" borderId="11" xfId="0" applyNumberFormat="1" applyFont="1" applyFill="1" applyBorder="1" applyAlignment="1">
      <alignment horizontal="right" wrapText="1"/>
    </xf>
    <xf numFmtId="176" fontId="13" fillId="0" borderId="0" xfId="15" applyNumberFormat="1" applyFont="1" applyAlignment="1" applyProtection="1">
      <alignment horizontal="right" vertical="center" wrapText="1"/>
      <protection locked="0"/>
    </xf>
    <xf numFmtId="176" fontId="12" fillId="0" borderId="0" xfId="15" applyNumberFormat="1" applyFont="1" applyAlignment="1" applyProtection="1">
      <alignment horizontal="center" wrapText="1"/>
      <protection locked="0"/>
    </xf>
    <xf numFmtId="176" fontId="14" fillId="0" borderId="0" xfId="15" applyNumberFormat="1" applyFont="1" applyAlignment="1" applyProtection="1">
      <alignment horizontal="right" wrapText="1"/>
      <protection locked="0"/>
    </xf>
    <xf numFmtId="176" fontId="12" fillId="0" borderId="0" xfId="15" applyNumberFormat="1" applyFont="1" applyAlignment="1" applyProtection="1">
      <alignment horizontal="right" wrapText="1"/>
      <protection locked="0"/>
    </xf>
    <xf numFmtId="176" fontId="12" fillId="0" borderId="0" xfId="15" applyNumberFormat="1" applyFont="1" applyProtection="1">
      <protection locked="0"/>
    </xf>
    <xf numFmtId="171" fontId="30" fillId="0" borderId="11" xfId="0" applyFont="1" applyBorder="1" applyAlignment="1">
      <alignment horizontal="left" vertical="top" wrapText="1"/>
    </xf>
    <xf numFmtId="49" fontId="26" fillId="4" borderId="13" xfId="0" applyNumberFormat="1" applyFont="1" applyFill="1" applyBorder="1" applyAlignment="1">
      <alignment horizontal="left" vertical="top"/>
    </xf>
    <xf numFmtId="171" fontId="26" fillId="4" borderId="13" xfId="0" applyFont="1" applyFill="1" applyBorder="1" applyAlignment="1" applyProtection="1">
      <alignment horizontal="left" vertical="top" wrapText="1"/>
      <protection locked="0"/>
    </xf>
    <xf numFmtId="49" fontId="26" fillId="4" borderId="13" xfId="0" applyNumberFormat="1" applyFont="1" applyFill="1" applyBorder="1" applyAlignment="1">
      <alignment horizontal="center"/>
    </xf>
    <xf numFmtId="1" fontId="26" fillId="4" borderId="13" xfId="0" applyNumberFormat="1" applyFont="1" applyFill="1" applyBorder="1" applyAlignment="1">
      <alignment horizontal="right"/>
    </xf>
    <xf numFmtId="4" fontId="26" fillId="4" borderId="13" xfId="0" applyNumberFormat="1" applyFont="1" applyFill="1" applyBorder="1" applyAlignment="1">
      <alignment horizontal="right"/>
    </xf>
    <xf numFmtId="44" fontId="26" fillId="4" borderId="13" xfId="0" applyNumberFormat="1" applyFont="1" applyFill="1" applyBorder="1" applyAlignment="1">
      <alignment horizontal="right" wrapText="1"/>
    </xf>
    <xf numFmtId="44" fontId="28" fillId="0" borderId="0" xfId="0" applyNumberFormat="1" applyFont="1" applyAlignment="1">
      <alignment horizontal="right"/>
    </xf>
    <xf numFmtId="176" fontId="28" fillId="0" borderId="0" xfId="0" applyNumberFormat="1" applyFont="1" applyAlignment="1">
      <alignment horizontal="right"/>
    </xf>
    <xf numFmtId="49" fontId="27" fillId="5" borderId="14" xfId="0" applyNumberFormat="1" applyFont="1" applyFill="1" applyBorder="1" applyAlignment="1">
      <alignment horizontal="center"/>
    </xf>
    <xf numFmtId="1" fontId="27" fillId="5" borderId="14" xfId="0" applyNumberFormat="1" applyFont="1" applyFill="1" applyBorder="1" applyAlignment="1">
      <alignment horizontal="right"/>
    </xf>
    <xf numFmtId="4" fontId="27" fillId="5" borderId="14" xfId="0" applyNumberFormat="1" applyFont="1" applyFill="1" applyBorder="1" applyAlignment="1">
      <alignment horizontal="right"/>
    </xf>
    <xf numFmtId="44" fontId="27" fillId="5" borderId="14" xfId="0" applyNumberFormat="1" applyFont="1" applyFill="1" applyBorder="1" applyAlignment="1">
      <alignment horizontal="right"/>
    </xf>
    <xf numFmtId="49" fontId="27" fillId="5" borderId="13" xfId="0" applyNumberFormat="1" applyFont="1" applyFill="1" applyBorder="1" applyAlignment="1">
      <alignment horizontal="center"/>
    </xf>
    <xf numFmtId="1" fontId="27" fillId="5" borderId="13" xfId="0" applyNumberFormat="1" applyFont="1" applyFill="1" applyBorder="1" applyAlignment="1">
      <alignment horizontal="right"/>
    </xf>
    <xf numFmtId="4" fontId="27" fillId="5" borderId="13" xfId="0" applyNumberFormat="1" applyFont="1" applyFill="1" applyBorder="1" applyAlignment="1">
      <alignment horizontal="right"/>
    </xf>
    <xf numFmtId="177" fontId="27" fillId="5" borderId="13" xfId="0" applyNumberFormat="1" applyFont="1" applyFill="1" applyBorder="1" applyAlignment="1">
      <alignment horizontal="right"/>
    </xf>
    <xf numFmtId="49" fontId="28" fillId="0" borderId="0" xfId="0" applyNumberFormat="1" applyFont="1" applyBorder="1" applyAlignment="1">
      <alignment horizontal="center"/>
    </xf>
    <xf numFmtId="1" fontId="28" fillId="0" borderId="0" xfId="0" applyNumberFormat="1" applyFont="1" applyBorder="1" applyAlignment="1" applyProtection="1">
      <alignment horizontal="right"/>
      <protection locked="0"/>
    </xf>
    <xf numFmtId="4" fontId="28" fillId="0" borderId="0" xfId="0" applyNumberFormat="1" applyFont="1" applyBorder="1" applyAlignment="1" applyProtection="1">
      <alignment horizontal="right"/>
      <protection locked="0"/>
    </xf>
    <xf numFmtId="173" fontId="28" fillId="0" borderId="0" xfId="0" applyNumberFormat="1" applyFont="1" applyBorder="1" applyAlignment="1">
      <alignment horizontal="right"/>
    </xf>
    <xf numFmtId="0" fontId="28" fillId="0" borderId="0" xfId="15" applyNumberFormat="1" applyFont="1" applyAlignment="1">
      <alignment horizontal="right" vertical="top" wrapText="1"/>
    </xf>
    <xf numFmtId="171" fontId="28" fillId="0" borderId="0" xfId="15" applyFont="1" applyAlignment="1">
      <alignment horizontal="left" vertical="top" wrapText="1"/>
    </xf>
    <xf numFmtId="4" fontId="28" fillId="0" borderId="0" xfId="0" applyNumberFormat="1" applyFont="1" applyBorder="1" applyAlignment="1">
      <alignment horizontal="right" vertical="center" wrapText="1"/>
    </xf>
    <xf numFmtId="178" fontId="33" fillId="7" borderId="0" xfId="0" applyNumberFormat="1" applyFont="1" applyFill="1" applyBorder="1" applyAlignment="1">
      <alignment horizontal="right" vertical="center" wrapText="1"/>
    </xf>
    <xf numFmtId="178" fontId="28" fillId="0" borderId="0" xfId="0" applyNumberFormat="1" applyFont="1" applyBorder="1" applyAlignment="1">
      <alignment horizontal="right" vertical="center" wrapText="1"/>
    </xf>
    <xf numFmtId="171" fontId="28" fillId="0" borderId="0" xfId="15" applyFont="1" applyBorder="1" applyAlignment="1">
      <alignment horizontal="right" wrapText="1"/>
    </xf>
    <xf numFmtId="4" fontId="28" fillId="0" borderId="0" xfId="0" applyNumberFormat="1" applyFont="1" applyBorder="1" applyAlignment="1">
      <alignment horizontal="right" wrapText="1"/>
    </xf>
    <xf numFmtId="178" fontId="33" fillId="7" borderId="0" xfId="0" applyNumberFormat="1" applyFont="1" applyFill="1" applyBorder="1" applyAlignment="1">
      <alignment horizontal="right" wrapText="1"/>
    </xf>
    <xf numFmtId="178" fontId="28" fillId="0" borderId="0" xfId="0" applyNumberFormat="1" applyFont="1" applyBorder="1" applyAlignment="1">
      <alignment horizontal="right" wrapText="1"/>
    </xf>
    <xf numFmtId="4" fontId="28" fillId="0" borderId="0" xfId="15" applyNumberFormat="1" applyFont="1" applyBorder="1" applyAlignment="1">
      <alignment horizontal="right" wrapText="1"/>
    </xf>
    <xf numFmtId="171" fontId="28" fillId="0" borderId="0" xfId="0" applyFont="1" applyBorder="1" applyAlignment="1"/>
    <xf numFmtId="171" fontId="28" fillId="0" borderId="0" xfId="15" applyFont="1" applyAlignment="1">
      <alignment horizontal="right" vertical="top" wrapText="1"/>
    </xf>
    <xf numFmtId="178" fontId="33" fillId="0" borderId="0" xfId="15" applyNumberFormat="1" applyFont="1" applyBorder="1" applyAlignment="1">
      <alignment horizontal="right" wrapText="1"/>
    </xf>
    <xf numFmtId="178" fontId="28" fillId="0" borderId="0" xfId="15" applyNumberFormat="1" applyFont="1" applyBorder="1" applyAlignment="1">
      <alignment horizontal="right" wrapText="1"/>
    </xf>
    <xf numFmtId="171" fontId="35" fillId="0" borderId="0" xfId="15" applyFont="1" applyAlignment="1">
      <alignment horizontal="left" vertical="top" wrapText="1"/>
    </xf>
    <xf numFmtId="171" fontId="35" fillId="0" borderId="0" xfId="0" applyFont="1" applyAlignment="1">
      <alignment horizontal="left" vertical="top" wrapText="1"/>
    </xf>
    <xf numFmtId="4" fontId="28" fillId="0" borderId="0" xfId="0" applyNumberFormat="1" applyFont="1" applyBorder="1" applyAlignment="1">
      <alignment horizontal="center" wrapText="1"/>
    </xf>
    <xf numFmtId="171" fontId="28" fillId="0" borderId="0" xfId="0" applyFont="1"/>
    <xf numFmtId="0" fontId="28" fillId="0" borderId="0" xfId="0" applyNumberFormat="1" applyFont="1" applyAlignment="1">
      <alignment horizontal="justify" vertical="top" wrapText="1"/>
    </xf>
    <xf numFmtId="171" fontId="28" fillId="0" borderId="0" xfId="15" applyFont="1" applyAlignment="1">
      <alignment horizontal="left" vertical="center" wrapText="1"/>
    </xf>
    <xf numFmtId="171" fontId="28" fillId="0" borderId="0" xfId="15" applyFont="1" applyAlignment="1">
      <alignment horizontal="justify" wrapText="1"/>
    </xf>
    <xf numFmtId="171" fontId="28" fillId="0" borderId="0" xfId="0" applyFont="1" applyAlignment="1">
      <alignment horizontal="justify" vertical="top" wrapText="1"/>
    </xf>
    <xf numFmtId="171" fontId="28" fillId="0" borderId="0" xfId="15" applyFont="1" applyAlignment="1">
      <alignment horizontal="right" vertical="center" wrapText="1"/>
    </xf>
    <xf numFmtId="171" fontId="28" fillId="0" borderId="0" xfId="0" applyFont="1" applyAlignment="1"/>
    <xf numFmtId="0" fontId="28" fillId="0" borderId="0" xfId="0" applyNumberFormat="1" applyFont="1" applyAlignment="1">
      <alignment horizontal="left" vertical="top" wrapText="1"/>
    </xf>
    <xf numFmtId="0" fontId="28" fillId="0" borderId="0" xfId="34" applyFont="1" applyAlignment="1">
      <alignment vertical="top" wrapText="1"/>
    </xf>
    <xf numFmtId="0" fontId="28" fillId="0" borderId="0" xfId="34" applyFont="1" applyAlignment="1" applyProtection="1">
      <alignment vertical="top" wrapText="1"/>
      <protection locked="0"/>
    </xf>
    <xf numFmtId="4" fontId="28" fillId="0" borderId="0" xfId="0" applyNumberFormat="1" applyFont="1" applyAlignment="1">
      <alignment horizontal="center"/>
    </xf>
    <xf numFmtId="4" fontId="28" fillId="0" borderId="0" xfId="0" applyNumberFormat="1" applyFont="1" applyProtection="1">
      <protection locked="0"/>
    </xf>
    <xf numFmtId="176" fontId="28" fillId="0" borderId="0" xfId="0" applyNumberFormat="1" applyFont="1" applyAlignment="1" applyProtection="1">
      <alignment horizontal="right" vertical="top" wrapText="1"/>
      <protection locked="0"/>
    </xf>
    <xf numFmtId="171" fontId="28" fillId="0" borderId="0" xfId="0" applyFont="1" applyAlignment="1">
      <alignment horizontal="right" vertical="center" wrapText="1"/>
    </xf>
    <xf numFmtId="4" fontId="30" fillId="0" borderId="0" xfId="0" applyNumberFormat="1" applyFont="1" applyAlignment="1">
      <alignment horizontal="center"/>
    </xf>
    <xf numFmtId="4" fontId="30" fillId="0" borderId="0" xfId="0" applyNumberFormat="1" applyFont="1" applyAlignment="1" applyProtection="1">
      <alignment horizontal="center"/>
      <protection locked="0"/>
    </xf>
    <xf numFmtId="4" fontId="28" fillId="0" borderId="0" xfId="35" applyNumberFormat="1" applyFont="1" applyAlignment="1" applyProtection="1">
      <alignment horizontal="right"/>
      <protection locked="0"/>
    </xf>
    <xf numFmtId="0" fontId="28" fillId="0" borderId="0" xfId="36" applyFont="1" applyAlignment="1">
      <alignment vertical="top" wrapText="1"/>
    </xf>
    <xf numFmtId="4" fontId="28" fillId="0" borderId="0" xfId="36" applyNumberFormat="1" applyFont="1" applyAlignment="1">
      <alignment vertical="top" wrapText="1"/>
    </xf>
    <xf numFmtId="0" fontId="28" fillId="0" borderId="0" xfId="36" applyFont="1" applyAlignment="1" applyProtection="1">
      <alignment vertical="top" wrapText="1"/>
      <protection locked="0"/>
    </xf>
    <xf numFmtId="0" fontId="28" fillId="0" borderId="0" xfId="36" applyFont="1" applyAlignment="1">
      <alignment vertical="center" wrapText="1"/>
    </xf>
    <xf numFmtId="4" fontId="30" fillId="0" borderId="0" xfId="0" applyNumberFormat="1" applyFont="1" applyAlignment="1" applyProtection="1">
      <alignment horizontal="right"/>
      <protection locked="0"/>
    </xf>
    <xf numFmtId="0" fontId="30" fillId="0" borderId="0" xfId="36" applyFont="1" applyAlignment="1">
      <alignment vertical="top" wrapText="1"/>
    </xf>
    <xf numFmtId="171" fontId="28" fillId="0" borderId="0" xfId="0" applyFont="1" applyAlignment="1">
      <alignment horizontal="justify" wrapText="1"/>
    </xf>
    <xf numFmtId="171" fontId="28" fillId="0" borderId="0" xfId="0" applyFont="1" applyAlignment="1" applyProtection="1">
      <alignment horizontal="justify" wrapText="1"/>
      <protection locked="0"/>
    </xf>
    <xf numFmtId="171" fontId="28" fillId="0" borderId="0" xfId="0" applyFont="1" applyAlignment="1">
      <alignment vertical="top"/>
    </xf>
    <xf numFmtId="171" fontId="28" fillId="0" borderId="0" xfId="0" applyFont="1" applyAlignment="1" applyProtection="1">
      <alignment vertical="top"/>
      <protection locked="0"/>
    </xf>
    <xf numFmtId="4" fontId="28" fillId="0" borderId="0" xfId="0" applyNumberFormat="1" applyFont="1" applyAlignment="1" applyProtection="1">
      <alignment vertical="top"/>
      <protection locked="0"/>
    </xf>
    <xf numFmtId="171" fontId="28" fillId="0" borderId="0" xfId="0" applyFont="1" applyAlignment="1">
      <alignment horizontal="right" vertical="center"/>
    </xf>
    <xf numFmtId="171" fontId="30" fillId="0" borderId="0" xfId="0" applyFont="1" applyAlignment="1">
      <alignment horizontal="justify" vertical="top" wrapText="1"/>
    </xf>
    <xf numFmtId="171" fontId="28" fillId="0" borderId="0" xfId="0" applyFont="1" applyAlignment="1">
      <alignment vertical="top" wrapText="1"/>
    </xf>
    <xf numFmtId="171" fontId="27" fillId="0" borderId="0" xfId="0" applyFont="1" applyAlignment="1">
      <alignment horizontal="center" vertical="top"/>
    </xf>
    <xf numFmtId="176" fontId="13" fillId="0" borderId="10" xfId="15" applyNumberFormat="1" applyFont="1" applyBorder="1" applyAlignment="1" applyProtection="1">
      <alignment horizontal="right" vertical="center" wrapText="1"/>
      <protection locked="0"/>
    </xf>
    <xf numFmtId="176" fontId="13" fillId="0" borderId="11" xfId="15" applyNumberFormat="1" applyFont="1" applyBorder="1" applyAlignment="1" applyProtection="1">
      <alignment horizontal="right" vertical="center" wrapText="1"/>
      <protection locked="0"/>
    </xf>
    <xf numFmtId="176" fontId="13" fillId="0" borderId="12" xfId="15" applyNumberFormat="1" applyFont="1" applyBorder="1" applyAlignment="1" applyProtection="1">
      <alignment horizontal="right" vertical="center" wrapText="1"/>
      <protection locked="0"/>
    </xf>
    <xf numFmtId="176" fontId="13" fillId="0" borderId="8" xfId="15" applyNumberFormat="1" applyFont="1" applyBorder="1" applyAlignment="1" applyProtection="1">
      <alignment horizontal="right" vertical="center" wrapText="1"/>
      <protection locked="0"/>
    </xf>
    <xf numFmtId="171" fontId="13" fillId="0" borderId="3" xfId="15" applyFont="1" applyBorder="1" applyAlignment="1">
      <alignment horizontal="center" vertical="center" wrapText="1"/>
    </xf>
    <xf numFmtId="171" fontId="13" fillId="0" borderId="4" xfId="15" applyFont="1" applyBorder="1" applyAlignment="1">
      <alignment horizontal="center" vertical="center" wrapText="1"/>
    </xf>
    <xf numFmtId="171" fontId="13" fillId="0" borderId="10" xfId="15" applyFont="1" applyBorder="1" applyAlignment="1">
      <alignment horizontal="center" vertical="center" wrapText="1"/>
    </xf>
    <xf numFmtId="171" fontId="13" fillId="0" borderId="12" xfId="15" applyFont="1" applyBorder="1" applyAlignment="1">
      <alignment horizontal="center" vertical="center" wrapText="1"/>
    </xf>
    <xf numFmtId="0" fontId="15" fillId="0" borderId="0" xfId="15" applyNumberFormat="1" applyFont="1" applyAlignment="1">
      <alignment horizontal="justify" wrapText="1"/>
    </xf>
    <xf numFmtId="171" fontId="13" fillId="0" borderId="2" xfId="15" applyFont="1" applyBorder="1" applyAlignment="1">
      <alignment horizontal="center" vertical="center" wrapText="1"/>
    </xf>
    <xf numFmtId="176" fontId="13" fillId="0" borderId="9" xfId="15" applyNumberFormat="1" applyFont="1" applyBorder="1" applyAlignment="1" applyProtection="1">
      <alignment horizontal="right" vertical="center" wrapText="1"/>
      <protection locked="0"/>
    </xf>
    <xf numFmtId="0" fontId="12" fillId="0" borderId="6" xfId="15" applyNumberFormat="1" applyFont="1" applyBorder="1" applyAlignment="1">
      <alignment horizontal="center" vertical="top" wrapText="1"/>
    </xf>
    <xf numFmtId="0" fontId="12" fillId="0" borderId="7" xfId="15" applyNumberFormat="1" applyFont="1" applyBorder="1" applyAlignment="1">
      <alignment horizontal="center" vertical="top" wrapText="1"/>
    </xf>
    <xf numFmtId="176" fontId="13" fillId="0" borderId="5" xfId="15" applyNumberFormat="1" applyFont="1" applyBorder="1" applyAlignment="1" applyProtection="1">
      <alignment horizontal="right" vertical="center" wrapText="1"/>
      <protection locked="0"/>
    </xf>
  </cellXfs>
  <cellStyles count="37">
    <cellStyle name="Comma 2" xfId="1"/>
    <cellStyle name="Comma 2 2" xfId="17"/>
    <cellStyle name="Comma 3" xfId="2"/>
    <cellStyle name="Comma 3 2" xfId="18"/>
    <cellStyle name="Hyperlink 2" xfId="3"/>
    <cellStyle name="Hyperlink 2 2" xfId="19"/>
    <cellStyle name="měny_laroux" xfId="4"/>
    <cellStyle name="meny_PERSONAL" xfId="5"/>
    <cellStyle name="měny_PERSONAL" xfId="6"/>
    <cellStyle name="Naslov 5" xfId="22"/>
    <cellStyle name="Navadno_List1" xfId="23"/>
    <cellStyle name="Normal 18" xfId="36"/>
    <cellStyle name="Normal 2" xfId="7"/>
    <cellStyle name="Normal 2 2" xfId="13"/>
    <cellStyle name="Normal 2 2 2" xfId="25"/>
    <cellStyle name="Normal 2 3" xfId="24"/>
    <cellStyle name="Normal 23" xfId="34"/>
    <cellStyle name="Normal 3" xfId="14"/>
    <cellStyle name="Normal_0725-1 Lopac okončano" xfId="31"/>
    <cellStyle name="Normal_Okončana.sit-troškovnik" xfId="35"/>
    <cellStyle name="normálne_PERSONAL" xfId="8"/>
    <cellStyle name="normální_laroux" xfId="9"/>
    <cellStyle name="Normalno" xfId="0" builtinId="0"/>
    <cellStyle name="Normalno 2" xfId="15"/>
    <cellStyle name="Normalno 3" xfId="20"/>
    <cellStyle name="Normalno 3 2" xfId="32"/>
    <cellStyle name="Normalno 4" xfId="21"/>
    <cellStyle name="Normalno 5" xfId="30"/>
    <cellStyle name="Postotak 2" xfId="26"/>
    <cellStyle name="Standard_PERS" xfId="10"/>
    <cellStyle name="Style 1" xfId="27"/>
    <cellStyle name="Ukupno" xfId="28"/>
    <cellStyle name="Valuta" xfId="33" builtinId="4"/>
    <cellStyle name="Währung [0]_PERSONAL" xfId="11"/>
    <cellStyle name="Währung_PERSONAL" xfId="12"/>
    <cellStyle name="Zarez 2" xfId="16"/>
    <cellStyle name="Zarez 3" xfId="2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a:noFill/>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91440" tIns="45720" rIns="91440" bIns="45720" upright="1"/>
      <a:lstStyle/>
    </a:spDef>
    <a:lnDef>
      <a:spPr bwMode="auto">
        <a:xfrm>
          <a:off x="0" y="0"/>
          <a:ext cx="1" cy="1"/>
        </a:xfrm>
        <a:custGeom>
          <a:avLst/>
          <a:gdLst/>
          <a:ahLst/>
          <a:cxnLst/>
          <a:rect l="0" t="0" r="0" b="0"/>
          <a:pathLst/>
        </a:custGeom>
        <a:solidFill>
          <a:srgbClr val="FFFFFF"/>
        </a:solidFill>
        <a:ln>
          <a:noFill/>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91440" tIns="45720" rIns="91440" bIns="4572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2"/>
  <sheetViews>
    <sheetView tabSelected="1" view="pageBreakPreview" zoomScale="90" zoomScaleNormal="90" zoomScaleSheetLayoutView="90" workbookViewId="0">
      <selection activeCell="E195" sqref="E4:E195"/>
    </sheetView>
  </sheetViews>
  <sheetFormatPr defaultRowHeight="12.75"/>
  <cols>
    <col min="1" max="1" width="7.5703125" customWidth="1"/>
    <col min="2" max="2" width="61.7109375" customWidth="1"/>
    <col min="3" max="3" width="8" customWidth="1"/>
    <col min="4" max="4" width="8.5703125" customWidth="1"/>
    <col min="5" max="5" width="12.42578125" customWidth="1"/>
    <col min="6" max="6" width="18.28515625" customWidth="1"/>
  </cols>
  <sheetData>
    <row r="1" spans="1:8" ht="33">
      <c r="A1" s="23" t="s">
        <v>6</v>
      </c>
      <c r="B1" s="24" t="s">
        <v>7</v>
      </c>
      <c r="C1" s="25" t="s">
        <v>8</v>
      </c>
      <c r="D1" s="26" t="s">
        <v>9</v>
      </c>
      <c r="E1" s="27" t="s">
        <v>10</v>
      </c>
      <c r="F1" s="28" t="s">
        <v>167</v>
      </c>
    </row>
    <row r="2" spans="1:8" ht="16.5">
      <c r="A2" s="29"/>
      <c r="B2" s="30"/>
      <c r="C2" s="31"/>
      <c r="D2" s="32"/>
      <c r="E2" s="33"/>
      <c r="F2" s="34"/>
    </row>
    <row r="3" spans="1:8" ht="16.5">
      <c r="A3" s="35" t="s">
        <v>11</v>
      </c>
      <c r="B3" s="36" t="s">
        <v>3</v>
      </c>
      <c r="C3" s="37"/>
      <c r="D3" s="38"/>
      <c r="E3" s="39"/>
      <c r="F3" s="40"/>
    </row>
    <row r="4" spans="1:8" ht="99">
      <c r="A4" s="41" t="s">
        <v>12</v>
      </c>
      <c r="B4" s="42" t="s">
        <v>128</v>
      </c>
      <c r="C4" s="43" t="s">
        <v>13</v>
      </c>
      <c r="D4" s="44">
        <v>1590</v>
      </c>
      <c r="E4" s="45"/>
      <c r="F4" s="46">
        <f t="shared" ref="F4:F17" si="0">ROUND(ROUND(D4,4)*ROUND(E4,2),2)</f>
        <v>0</v>
      </c>
    </row>
    <row r="5" spans="1:8" ht="66">
      <c r="A5" s="41" t="s">
        <v>14</v>
      </c>
      <c r="B5" s="42" t="s">
        <v>129</v>
      </c>
      <c r="C5" s="43" t="s">
        <v>15</v>
      </c>
      <c r="D5" s="44">
        <v>1</v>
      </c>
      <c r="E5" s="45"/>
      <c r="F5" s="46">
        <f t="shared" si="0"/>
        <v>0</v>
      </c>
    </row>
    <row r="6" spans="1:8" ht="99">
      <c r="A6" s="41" t="s">
        <v>16</v>
      </c>
      <c r="B6" s="42" t="s">
        <v>130</v>
      </c>
      <c r="C6" s="43" t="s">
        <v>17</v>
      </c>
      <c r="D6" s="44">
        <v>2</v>
      </c>
      <c r="E6" s="45"/>
      <c r="F6" s="46">
        <f>ROUND(ROUND(D6,4)*ROUND(E6,2),2)</f>
        <v>0</v>
      </c>
    </row>
    <row r="7" spans="1:8" ht="33">
      <c r="A7" s="41" t="s">
        <v>18</v>
      </c>
      <c r="B7" s="47" t="s">
        <v>131</v>
      </c>
      <c r="C7" s="43" t="s">
        <v>19</v>
      </c>
      <c r="D7" s="44" t="s">
        <v>20</v>
      </c>
      <c r="E7" s="45"/>
      <c r="F7" s="46">
        <f t="shared" ref="F7:F8" si="1">ROUND(ROUND(D7,4)*ROUND(E7,2),2)</f>
        <v>0</v>
      </c>
    </row>
    <row r="8" spans="1:8" ht="247.5">
      <c r="A8" s="41" t="s">
        <v>21</v>
      </c>
      <c r="B8" s="42" t="s">
        <v>132</v>
      </c>
      <c r="C8" s="43" t="s">
        <v>17</v>
      </c>
      <c r="D8" s="44">
        <v>5</v>
      </c>
      <c r="E8" s="45"/>
      <c r="F8" s="46">
        <f t="shared" si="1"/>
        <v>0</v>
      </c>
    </row>
    <row r="9" spans="1:8" ht="132">
      <c r="A9" s="41" t="s">
        <v>22</v>
      </c>
      <c r="B9" s="42" t="s">
        <v>133</v>
      </c>
      <c r="C9" s="43" t="s">
        <v>15</v>
      </c>
      <c r="D9" s="44">
        <v>1</v>
      </c>
      <c r="E9" s="45"/>
      <c r="F9" s="46">
        <f>ROUND(ROUND(D9,4)*ROUND(E9,2),2)</f>
        <v>0</v>
      </c>
    </row>
    <row r="10" spans="1:8" ht="132">
      <c r="A10" s="41" t="s">
        <v>23</v>
      </c>
      <c r="B10" s="47" t="s">
        <v>169</v>
      </c>
      <c r="C10" s="43" t="s">
        <v>15</v>
      </c>
      <c r="D10" s="44">
        <v>1</v>
      </c>
      <c r="E10" s="45"/>
      <c r="F10" s="46">
        <f t="shared" ref="F10:F14" si="2">ROUND(ROUND(D10,4)*ROUND(E10,2),2)</f>
        <v>0</v>
      </c>
      <c r="H10" s="109"/>
    </row>
    <row r="11" spans="1:8" ht="115.5">
      <c r="A11" s="41" t="s">
        <v>24</v>
      </c>
      <c r="B11" s="42" t="s">
        <v>25</v>
      </c>
      <c r="C11" s="43" t="s">
        <v>15</v>
      </c>
      <c r="D11" s="44">
        <v>1</v>
      </c>
      <c r="E11" s="45"/>
      <c r="F11" s="46">
        <f t="shared" si="2"/>
        <v>0</v>
      </c>
      <c r="H11" s="109"/>
    </row>
    <row r="12" spans="1:8" ht="214.5">
      <c r="A12" s="41" t="s">
        <v>26</v>
      </c>
      <c r="B12" s="42" t="s">
        <v>27</v>
      </c>
      <c r="C12" s="43" t="s">
        <v>15</v>
      </c>
      <c r="D12" s="44">
        <v>4</v>
      </c>
      <c r="E12" s="45"/>
      <c r="F12" s="46">
        <f t="shared" si="2"/>
        <v>0</v>
      </c>
    </row>
    <row r="13" spans="1:8" ht="99">
      <c r="A13" s="41" t="s">
        <v>28</v>
      </c>
      <c r="B13" s="42" t="s">
        <v>134</v>
      </c>
      <c r="C13" s="43" t="s">
        <v>19</v>
      </c>
      <c r="D13" s="44">
        <v>10</v>
      </c>
      <c r="E13" s="45"/>
      <c r="F13" s="46">
        <f t="shared" si="2"/>
        <v>0</v>
      </c>
    </row>
    <row r="14" spans="1:8" ht="49.5">
      <c r="A14" s="41" t="s">
        <v>29</v>
      </c>
      <c r="B14" s="42" t="s">
        <v>30</v>
      </c>
      <c r="C14" s="43" t="s">
        <v>17</v>
      </c>
      <c r="D14" s="44">
        <v>3</v>
      </c>
      <c r="E14" s="45"/>
      <c r="F14" s="46">
        <f t="shared" si="2"/>
        <v>0</v>
      </c>
    </row>
    <row r="15" spans="1:8" ht="132">
      <c r="A15" s="41" t="s">
        <v>31</v>
      </c>
      <c r="B15" s="42" t="s">
        <v>32</v>
      </c>
      <c r="C15" s="43" t="s">
        <v>19</v>
      </c>
      <c r="D15" s="44" t="s">
        <v>33</v>
      </c>
      <c r="E15" s="45"/>
      <c r="F15" s="46">
        <f t="shared" si="0"/>
        <v>0</v>
      </c>
    </row>
    <row r="16" spans="1:8" ht="82.5">
      <c r="A16" s="41" t="s">
        <v>34</v>
      </c>
      <c r="B16" s="42" t="s">
        <v>35</v>
      </c>
      <c r="C16" s="43" t="s">
        <v>19</v>
      </c>
      <c r="D16" s="44">
        <v>23</v>
      </c>
      <c r="E16" s="45"/>
      <c r="F16" s="46">
        <f t="shared" si="0"/>
        <v>0</v>
      </c>
    </row>
    <row r="17" spans="1:6" ht="148.5">
      <c r="A17" s="41" t="s">
        <v>36</v>
      </c>
      <c r="B17" s="42" t="s">
        <v>166</v>
      </c>
      <c r="C17" s="43" t="s">
        <v>17</v>
      </c>
      <c r="D17" s="44">
        <v>7.5</v>
      </c>
      <c r="E17" s="45"/>
      <c r="F17" s="46">
        <f t="shared" si="0"/>
        <v>0</v>
      </c>
    </row>
    <row r="18" spans="1:6" ht="16.5">
      <c r="A18" s="35" t="s">
        <v>11</v>
      </c>
      <c r="B18" s="36" t="s">
        <v>37</v>
      </c>
      <c r="C18" s="37"/>
      <c r="D18" s="38"/>
      <c r="E18" s="39"/>
      <c r="F18" s="48">
        <f>SUM(F4:F17)</f>
        <v>0</v>
      </c>
    </row>
    <row r="19" spans="1:6" ht="16.5">
      <c r="A19" s="41"/>
      <c r="B19" s="42"/>
      <c r="C19" s="43"/>
      <c r="D19" s="44"/>
      <c r="E19" s="45"/>
      <c r="F19" s="46"/>
    </row>
    <row r="20" spans="1:6" ht="16.5">
      <c r="A20" s="49" t="s">
        <v>38</v>
      </c>
      <c r="B20" s="36" t="s">
        <v>39</v>
      </c>
      <c r="C20" s="37"/>
      <c r="D20" s="38"/>
      <c r="E20" s="39"/>
      <c r="F20" s="50"/>
    </row>
    <row r="21" spans="1:6" ht="99">
      <c r="A21" s="51" t="s">
        <v>40</v>
      </c>
      <c r="B21" s="42" t="s">
        <v>135</v>
      </c>
      <c r="C21" s="43" t="s">
        <v>17</v>
      </c>
      <c r="D21" s="44">
        <v>915</v>
      </c>
      <c r="E21" s="45"/>
      <c r="F21" s="52">
        <f t="shared" ref="F21:F24" si="3">ROUND(ROUND(D21,4)*ROUND(E21,2),2)</f>
        <v>0</v>
      </c>
    </row>
    <row r="22" spans="1:6" ht="132">
      <c r="A22" s="41" t="s">
        <v>41</v>
      </c>
      <c r="B22" s="42" t="s">
        <v>136</v>
      </c>
      <c r="C22" s="43" t="s">
        <v>17</v>
      </c>
      <c r="D22" s="44">
        <v>40</v>
      </c>
      <c r="E22" s="45"/>
      <c r="F22" s="52">
        <f t="shared" si="3"/>
        <v>0</v>
      </c>
    </row>
    <row r="23" spans="1:6" ht="165">
      <c r="A23" s="53" t="s">
        <v>42</v>
      </c>
      <c r="B23" s="54" t="s">
        <v>137</v>
      </c>
      <c r="C23" s="55" t="s">
        <v>13</v>
      </c>
      <c r="D23" s="56">
        <v>1740</v>
      </c>
      <c r="E23" s="57"/>
      <c r="F23" s="58">
        <f t="shared" si="3"/>
        <v>0</v>
      </c>
    </row>
    <row r="24" spans="1:6" ht="66">
      <c r="A24" s="51" t="s">
        <v>43</v>
      </c>
      <c r="B24" s="42" t="s">
        <v>44</v>
      </c>
      <c r="C24" s="43" t="s">
        <v>17</v>
      </c>
      <c r="D24" s="44">
        <v>41</v>
      </c>
      <c r="E24" s="45"/>
      <c r="F24" s="52">
        <f t="shared" si="3"/>
        <v>0</v>
      </c>
    </row>
    <row r="25" spans="1:6" ht="16.5">
      <c r="A25" s="49" t="s">
        <v>38</v>
      </c>
      <c r="B25" s="36" t="s">
        <v>45</v>
      </c>
      <c r="C25" s="37"/>
      <c r="D25" s="38"/>
      <c r="E25" s="39"/>
      <c r="F25" s="48">
        <f>SUM(F21:F24)</f>
        <v>0</v>
      </c>
    </row>
    <row r="26" spans="1:6" ht="16.5">
      <c r="A26" s="51"/>
      <c r="B26" s="42"/>
      <c r="C26" s="43"/>
      <c r="D26" s="44"/>
      <c r="E26" s="45"/>
      <c r="F26" s="52"/>
    </row>
    <row r="27" spans="1:6" ht="16.5">
      <c r="A27" s="49" t="s">
        <v>46</v>
      </c>
      <c r="B27" s="36" t="s">
        <v>47</v>
      </c>
      <c r="C27" s="37"/>
      <c r="D27" s="38"/>
      <c r="E27" s="39"/>
      <c r="F27" s="50"/>
    </row>
    <row r="28" spans="1:6" ht="148.5">
      <c r="A28" s="59" t="s">
        <v>48</v>
      </c>
      <c r="B28" s="60" t="s">
        <v>138</v>
      </c>
      <c r="C28" s="61"/>
      <c r="D28" s="62"/>
      <c r="E28" s="63"/>
      <c r="F28" s="64"/>
    </row>
    <row r="29" spans="1:6" ht="16.5">
      <c r="A29" s="65" t="s">
        <v>49</v>
      </c>
      <c r="B29" s="54" t="s">
        <v>50</v>
      </c>
      <c r="C29" s="66" t="s">
        <v>17</v>
      </c>
      <c r="D29" s="67">
        <v>87</v>
      </c>
      <c r="E29" s="68"/>
      <c r="F29" s="69">
        <f>ROUND(ROUND(D29,4)*ROUND(E29,2),2)</f>
        <v>0</v>
      </c>
    </row>
    <row r="30" spans="1:6" ht="33">
      <c r="A30" s="70" t="s">
        <v>51</v>
      </c>
      <c r="B30" s="110" t="s">
        <v>168</v>
      </c>
      <c r="C30" s="72" t="s">
        <v>17</v>
      </c>
      <c r="D30" s="73">
        <v>228</v>
      </c>
      <c r="E30" s="74"/>
      <c r="F30" s="75">
        <f>ROUND(ROUND(D30,4)*ROUND(E30,2),2)</f>
        <v>0</v>
      </c>
    </row>
    <row r="31" spans="1:6" ht="132">
      <c r="A31" s="51" t="s">
        <v>52</v>
      </c>
      <c r="B31" s="42" t="s">
        <v>139</v>
      </c>
      <c r="C31" s="43" t="s">
        <v>17</v>
      </c>
      <c r="D31" s="44">
        <v>32</v>
      </c>
      <c r="E31" s="45"/>
      <c r="F31" s="76">
        <f>ROUND(ROUND(D31,4)*ROUND(E31,2),2)</f>
        <v>0</v>
      </c>
    </row>
    <row r="32" spans="1:6" ht="66">
      <c r="A32" s="77" t="s">
        <v>53</v>
      </c>
      <c r="B32" s="54" t="s">
        <v>140</v>
      </c>
      <c r="C32" s="66"/>
      <c r="D32" s="67"/>
      <c r="E32" s="68"/>
      <c r="F32" s="69"/>
    </row>
    <row r="33" spans="1:6" ht="16.5">
      <c r="A33" s="65" t="s">
        <v>49</v>
      </c>
      <c r="B33" s="54" t="s">
        <v>50</v>
      </c>
      <c r="C33" s="66" t="s">
        <v>17</v>
      </c>
      <c r="D33" s="67">
        <v>140</v>
      </c>
      <c r="E33" s="68"/>
      <c r="F33" s="69">
        <f>ROUND(ROUND(D33,4)*ROUND(E33,2),2)</f>
        <v>0</v>
      </c>
    </row>
    <row r="34" spans="1:6" ht="33">
      <c r="A34" s="70" t="s">
        <v>51</v>
      </c>
      <c r="B34" s="110" t="s">
        <v>168</v>
      </c>
      <c r="C34" s="72" t="s">
        <v>17</v>
      </c>
      <c r="D34" s="73">
        <v>91</v>
      </c>
      <c r="E34" s="74"/>
      <c r="F34" s="75">
        <f>ROUND(ROUND(D34,4)*ROUND(E34,2),2)</f>
        <v>0</v>
      </c>
    </row>
    <row r="35" spans="1:6" ht="82.5">
      <c r="A35" s="51" t="s">
        <v>54</v>
      </c>
      <c r="B35" s="42" t="s">
        <v>55</v>
      </c>
      <c r="C35" s="43" t="s">
        <v>13</v>
      </c>
      <c r="D35" s="44">
        <v>199</v>
      </c>
      <c r="E35" s="45"/>
      <c r="F35" s="52">
        <f>ROUND(ROUND(D35,4)*ROUND(E35,2),2)</f>
        <v>0</v>
      </c>
    </row>
    <row r="36" spans="1:6" ht="148.5">
      <c r="A36" s="51" t="s">
        <v>56</v>
      </c>
      <c r="B36" s="54" t="s">
        <v>141</v>
      </c>
      <c r="C36" s="55" t="s">
        <v>13</v>
      </c>
      <c r="D36" s="56">
        <v>13</v>
      </c>
      <c r="E36" s="57"/>
      <c r="F36" s="52">
        <f>ROUND(ROUND(D36,4)*ROUND(E36,2),2)</f>
        <v>0</v>
      </c>
    </row>
    <row r="37" spans="1:6" ht="181.5">
      <c r="A37" s="51" t="s">
        <v>57</v>
      </c>
      <c r="B37" s="42" t="s">
        <v>142</v>
      </c>
      <c r="C37" s="43" t="s">
        <v>17</v>
      </c>
      <c r="D37" s="44">
        <v>20</v>
      </c>
      <c r="E37" s="45"/>
      <c r="F37" s="52">
        <f t="shared" ref="F37:F42" si="4">ROUND(ROUND(D37,4)*ROUND(E37,2),2)</f>
        <v>0</v>
      </c>
    </row>
    <row r="38" spans="1:6" ht="66">
      <c r="A38" s="51" t="s">
        <v>58</v>
      </c>
      <c r="B38" s="42" t="s">
        <v>59</v>
      </c>
      <c r="C38" s="43" t="s">
        <v>17</v>
      </c>
      <c r="D38" s="44">
        <v>106</v>
      </c>
      <c r="E38" s="45"/>
      <c r="F38" s="52">
        <f t="shared" si="4"/>
        <v>0</v>
      </c>
    </row>
    <row r="39" spans="1:6" ht="214.5">
      <c r="A39" s="51" t="s">
        <v>60</v>
      </c>
      <c r="B39" s="42" t="s">
        <v>61</v>
      </c>
      <c r="C39" s="43" t="s">
        <v>17</v>
      </c>
      <c r="D39" s="44">
        <v>87</v>
      </c>
      <c r="E39" s="45"/>
      <c r="F39" s="52">
        <f t="shared" si="4"/>
        <v>0</v>
      </c>
    </row>
    <row r="40" spans="1:6" ht="82.5">
      <c r="A40" s="51" t="s">
        <v>62</v>
      </c>
      <c r="B40" s="42" t="s">
        <v>63</v>
      </c>
      <c r="C40" s="43" t="s">
        <v>17</v>
      </c>
      <c r="D40" s="44">
        <v>10</v>
      </c>
      <c r="E40" s="45"/>
      <c r="F40" s="52">
        <f t="shared" si="4"/>
        <v>0</v>
      </c>
    </row>
    <row r="41" spans="1:6" ht="66">
      <c r="A41" s="51" t="s">
        <v>64</v>
      </c>
      <c r="B41" s="42" t="s">
        <v>143</v>
      </c>
      <c r="C41" s="43" t="s">
        <v>17</v>
      </c>
      <c r="D41" s="44">
        <v>6</v>
      </c>
      <c r="E41" s="45"/>
      <c r="F41" s="52">
        <f t="shared" si="4"/>
        <v>0</v>
      </c>
    </row>
    <row r="42" spans="1:6" ht="115.5">
      <c r="A42" s="51" t="s">
        <v>65</v>
      </c>
      <c r="B42" s="42" t="s">
        <v>144</v>
      </c>
      <c r="C42" s="43" t="s">
        <v>17</v>
      </c>
      <c r="D42" s="44">
        <v>140</v>
      </c>
      <c r="E42" s="45"/>
      <c r="F42" s="52">
        <f t="shared" si="4"/>
        <v>0</v>
      </c>
    </row>
    <row r="43" spans="1:6" ht="16.5">
      <c r="A43" s="49" t="s">
        <v>46</v>
      </c>
      <c r="B43" s="36" t="s">
        <v>66</v>
      </c>
      <c r="C43" s="37"/>
      <c r="D43" s="38"/>
      <c r="E43" s="39"/>
      <c r="F43" s="48">
        <f>SUM(F28:F42)</f>
        <v>0</v>
      </c>
    </row>
    <row r="44" spans="1:6" ht="16.5">
      <c r="A44" s="51"/>
      <c r="B44" s="42"/>
      <c r="C44" s="43"/>
      <c r="D44" s="44"/>
      <c r="E44" s="45"/>
      <c r="F44" s="52"/>
    </row>
    <row r="45" spans="1:6" ht="16.5">
      <c r="A45" s="49" t="s">
        <v>33</v>
      </c>
      <c r="B45" s="36" t="s">
        <v>67</v>
      </c>
      <c r="C45" s="37"/>
      <c r="D45" s="38"/>
      <c r="E45" s="39"/>
      <c r="F45" s="50"/>
    </row>
    <row r="46" spans="1:6" ht="198">
      <c r="A46" s="51" t="s">
        <v>68</v>
      </c>
      <c r="B46" s="42" t="s">
        <v>145</v>
      </c>
      <c r="C46" s="43" t="s">
        <v>15</v>
      </c>
      <c r="D46" s="44">
        <v>9</v>
      </c>
      <c r="E46" s="45"/>
      <c r="F46" s="78">
        <f>ROUND(ROUND(D46,4)*ROUND(E46,2),2)</f>
        <v>0</v>
      </c>
    </row>
    <row r="47" spans="1:6" ht="132">
      <c r="A47" s="51" t="s">
        <v>69</v>
      </c>
      <c r="B47" s="118" t="s">
        <v>244</v>
      </c>
      <c r="C47" s="43" t="s">
        <v>19</v>
      </c>
      <c r="D47" s="44">
        <v>31</v>
      </c>
      <c r="E47" s="45"/>
      <c r="F47" s="78">
        <f>ROUND(ROUND(D47,4)*ROUND(E47,2),2)</f>
        <v>0</v>
      </c>
    </row>
    <row r="48" spans="1:6" ht="115.5">
      <c r="A48" s="51" t="s">
        <v>70</v>
      </c>
      <c r="B48" s="42" t="s">
        <v>146</v>
      </c>
      <c r="C48" s="43" t="s">
        <v>17</v>
      </c>
      <c r="D48" s="44">
        <v>23</v>
      </c>
      <c r="E48" s="45"/>
      <c r="F48" s="78">
        <f>ROUND(ROUND(D48,4)*ROUND(E48,2),2)</f>
        <v>0</v>
      </c>
    </row>
    <row r="49" spans="1:6" ht="165">
      <c r="A49" s="51" t="s">
        <v>71</v>
      </c>
      <c r="B49" s="42" t="s">
        <v>147</v>
      </c>
      <c r="C49" s="43" t="s">
        <v>19</v>
      </c>
      <c r="D49" s="44">
        <v>10</v>
      </c>
      <c r="E49" s="45"/>
      <c r="F49" s="78">
        <f t="shared" ref="F49:F59" si="5">ROUND(ROUND(D49,4)*ROUND(E49,2),2)</f>
        <v>0</v>
      </c>
    </row>
    <row r="50" spans="1:6" ht="16.5">
      <c r="A50" s="49" t="s">
        <v>33</v>
      </c>
      <c r="B50" s="36" t="s">
        <v>72</v>
      </c>
      <c r="C50" s="37"/>
      <c r="D50" s="38"/>
      <c r="E50" s="39"/>
      <c r="F50" s="48">
        <f>SUM(F46:F49)</f>
        <v>0</v>
      </c>
    </row>
    <row r="51" spans="1:6" ht="16.5">
      <c r="A51" s="51"/>
      <c r="B51" s="42"/>
      <c r="C51" s="43"/>
      <c r="D51" s="44"/>
      <c r="E51" s="45"/>
      <c r="F51" s="78"/>
    </row>
    <row r="52" spans="1:6" ht="16.5">
      <c r="A52" s="49" t="s">
        <v>73</v>
      </c>
      <c r="B52" s="36" t="s">
        <v>74</v>
      </c>
      <c r="C52" s="37"/>
      <c r="D52" s="38"/>
      <c r="E52" s="39"/>
      <c r="F52" s="50"/>
    </row>
    <row r="53" spans="1:6" ht="181.5">
      <c r="A53" s="51" t="s">
        <v>75</v>
      </c>
      <c r="B53" s="79" t="s">
        <v>165</v>
      </c>
      <c r="C53" s="43" t="s">
        <v>15</v>
      </c>
      <c r="D53" s="80">
        <v>11</v>
      </c>
      <c r="E53" s="81"/>
      <c r="F53" s="78">
        <f t="shared" si="5"/>
        <v>0</v>
      </c>
    </row>
    <row r="54" spans="1:6" ht="330">
      <c r="A54" s="51" t="s">
        <v>76</v>
      </c>
      <c r="B54" s="47" t="s">
        <v>148</v>
      </c>
      <c r="C54" s="43" t="s">
        <v>19</v>
      </c>
      <c r="D54" s="80">
        <v>213</v>
      </c>
      <c r="E54" s="81"/>
      <c r="F54" s="78">
        <f t="shared" si="5"/>
        <v>0</v>
      </c>
    </row>
    <row r="55" spans="1:6" ht="313.5">
      <c r="A55" s="59" t="s">
        <v>77</v>
      </c>
      <c r="B55" s="82" t="s">
        <v>164</v>
      </c>
      <c r="C55" s="61"/>
      <c r="D55" s="83"/>
      <c r="E55" s="84"/>
      <c r="F55" s="85"/>
    </row>
    <row r="56" spans="1:6" ht="16.5">
      <c r="A56" s="65" t="s">
        <v>49</v>
      </c>
      <c r="B56" s="86" t="s">
        <v>245</v>
      </c>
      <c r="C56" s="66" t="s">
        <v>15</v>
      </c>
      <c r="D56" s="56">
        <v>9</v>
      </c>
      <c r="E56" s="57"/>
      <c r="F56" s="87">
        <f t="shared" ref="F56:F57" si="6">ROUND(ROUND(D56,4)*ROUND(E56,2),2)</f>
        <v>0</v>
      </c>
    </row>
    <row r="57" spans="1:6" ht="16.5">
      <c r="A57" s="70" t="s">
        <v>51</v>
      </c>
      <c r="B57" s="88" t="s">
        <v>78</v>
      </c>
      <c r="C57" s="72" t="s">
        <v>15</v>
      </c>
      <c r="D57" s="89">
        <v>2</v>
      </c>
      <c r="E57" s="90"/>
      <c r="F57" s="91">
        <f t="shared" si="6"/>
        <v>0</v>
      </c>
    </row>
    <row r="58" spans="1:6" ht="181.5">
      <c r="A58" s="51" t="s">
        <v>79</v>
      </c>
      <c r="B58" s="79" t="s">
        <v>80</v>
      </c>
      <c r="C58" s="43" t="s">
        <v>15</v>
      </c>
      <c r="D58" s="80">
        <v>1</v>
      </c>
      <c r="E58" s="81"/>
      <c r="F58" s="78">
        <f t="shared" si="5"/>
        <v>0</v>
      </c>
    </row>
    <row r="59" spans="1:6" ht="181.5">
      <c r="A59" s="51" t="s">
        <v>81</v>
      </c>
      <c r="B59" s="79" t="s">
        <v>82</v>
      </c>
      <c r="C59" s="43" t="s">
        <v>15</v>
      </c>
      <c r="D59" s="80">
        <v>1</v>
      </c>
      <c r="E59" s="81"/>
      <c r="F59" s="78">
        <f t="shared" si="5"/>
        <v>0</v>
      </c>
    </row>
    <row r="60" spans="1:6" ht="16.5">
      <c r="A60" s="49" t="s">
        <v>73</v>
      </c>
      <c r="B60" s="36" t="s">
        <v>83</v>
      </c>
      <c r="C60" s="37"/>
      <c r="D60" s="38"/>
      <c r="E60" s="39"/>
      <c r="F60" s="92">
        <f>SUM(F53:F59)</f>
        <v>0</v>
      </c>
    </row>
    <row r="61" spans="1:6" ht="16.5">
      <c r="A61" s="51"/>
      <c r="B61" s="79"/>
      <c r="C61" s="43"/>
      <c r="D61" s="80"/>
      <c r="E61" s="81"/>
      <c r="F61" s="78"/>
    </row>
    <row r="62" spans="1:6" ht="16.5">
      <c r="A62" s="49" t="s">
        <v>84</v>
      </c>
      <c r="B62" s="36" t="s">
        <v>85</v>
      </c>
      <c r="C62" s="37"/>
      <c r="D62" s="38"/>
      <c r="E62" s="39"/>
      <c r="F62" s="50"/>
    </row>
    <row r="63" spans="1:6" ht="99">
      <c r="A63" s="51" t="s">
        <v>86</v>
      </c>
      <c r="B63" s="42" t="s">
        <v>149</v>
      </c>
      <c r="C63" s="43" t="s">
        <v>17</v>
      </c>
      <c r="D63" s="44">
        <v>773</v>
      </c>
      <c r="E63" s="45"/>
      <c r="F63" s="78">
        <f t="shared" ref="F63:F66" si="7">ROUND(ROUND(D63,4)*ROUND(E63,2),2)</f>
        <v>0</v>
      </c>
    </row>
    <row r="64" spans="1:6" ht="165">
      <c r="A64" s="51" t="s">
        <v>171</v>
      </c>
      <c r="B64" s="42" t="s">
        <v>170</v>
      </c>
      <c r="C64" s="43" t="s">
        <v>13</v>
      </c>
      <c r="D64" s="44">
        <v>1620</v>
      </c>
      <c r="E64" s="45"/>
      <c r="F64" s="78">
        <f t="shared" si="7"/>
        <v>0</v>
      </c>
    </row>
    <row r="65" spans="1:6" ht="132">
      <c r="A65" s="51" t="s">
        <v>172</v>
      </c>
      <c r="B65" s="42" t="s">
        <v>150</v>
      </c>
      <c r="C65" s="43" t="s">
        <v>19</v>
      </c>
      <c r="D65" s="44">
        <v>270</v>
      </c>
      <c r="E65" s="45"/>
      <c r="F65" s="78">
        <f t="shared" si="7"/>
        <v>0</v>
      </c>
    </row>
    <row r="66" spans="1:6" ht="132">
      <c r="A66" s="51" t="s">
        <v>173</v>
      </c>
      <c r="B66" s="42" t="s">
        <v>151</v>
      </c>
      <c r="C66" s="43" t="s">
        <v>19</v>
      </c>
      <c r="D66" s="44">
        <v>14</v>
      </c>
      <c r="E66" s="45"/>
      <c r="F66" s="78">
        <f t="shared" si="7"/>
        <v>0</v>
      </c>
    </row>
    <row r="67" spans="1:6" ht="16.5">
      <c r="A67" s="49" t="s">
        <v>84</v>
      </c>
      <c r="B67" s="36" t="s">
        <v>87</v>
      </c>
      <c r="C67" s="37"/>
      <c r="D67" s="38"/>
      <c r="E67" s="39"/>
      <c r="F67" s="92">
        <f>SUM(F63:F66)</f>
        <v>0</v>
      </c>
    </row>
    <row r="68" spans="1:6" ht="16.5">
      <c r="A68" s="51"/>
      <c r="B68" s="42"/>
      <c r="C68" s="43"/>
      <c r="D68" s="44"/>
      <c r="E68" s="45"/>
      <c r="F68" s="78"/>
    </row>
    <row r="69" spans="1:6" ht="16.5">
      <c r="A69" s="93" t="s">
        <v>88</v>
      </c>
      <c r="B69" s="94" t="s">
        <v>89</v>
      </c>
      <c r="C69" s="37"/>
      <c r="D69" s="95"/>
      <c r="E69" s="39"/>
      <c r="F69" s="96"/>
    </row>
    <row r="70" spans="1:6" ht="148.5">
      <c r="A70" s="59" t="s">
        <v>90</v>
      </c>
      <c r="B70" s="60" t="s">
        <v>91</v>
      </c>
      <c r="C70" s="61"/>
      <c r="D70" s="62"/>
      <c r="E70" s="63"/>
      <c r="F70" s="85"/>
    </row>
    <row r="71" spans="1:6" ht="16.5">
      <c r="A71" s="65" t="s">
        <v>49</v>
      </c>
      <c r="B71" s="54" t="s">
        <v>92</v>
      </c>
      <c r="C71" s="66" t="s">
        <v>17</v>
      </c>
      <c r="D71" s="97">
        <v>6.1</v>
      </c>
      <c r="E71" s="68"/>
      <c r="F71" s="87">
        <f t="shared" ref="F71:F73" si="8">ROUND(ROUND(D71,4)*ROUND(E71,2),2)</f>
        <v>0</v>
      </c>
    </row>
    <row r="72" spans="1:6" ht="16.5">
      <c r="A72" s="65" t="s">
        <v>51</v>
      </c>
      <c r="B72" s="54" t="s">
        <v>93</v>
      </c>
      <c r="C72" s="66" t="s">
        <v>13</v>
      </c>
      <c r="D72" s="67">
        <v>31</v>
      </c>
      <c r="E72" s="68"/>
      <c r="F72" s="87">
        <f t="shared" si="8"/>
        <v>0</v>
      </c>
    </row>
    <row r="73" spans="1:6" ht="16.5">
      <c r="A73" s="70" t="s">
        <v>94</v>
      </c>
      <c r="B73" s="71" t="s">
        <v>95</v>
      </c>
      <c r="C73" s="72" t="s">
        <v>96</v>
      </c>
      <c r="D73" s="73">
        <f>D71*40</f>
        <v>244</v>
      </c>
      <c r="E73" s="74"/>
      <c r="F73" s="91">
        <f t="shared" si="8"/>
        <v>0</v>
      </c>
    </row>
    <row r="74" spans="1:6" ht="165">
      <c r="A74" s="51" t="s">
        <v>97</v>
      </c>
      <c r="B74" s="42" t="s">
        <v>98</v>
      </c>
      <c r="C74" s="43"/>
      <c r="D74" s="44"/>
      <c r="E74" s="45"/>
      <c r="F74" s="78"/>
    </row>
    <row r="75" spans="1:6" ht="16.5">
      <c r="A75" s="65" t="s">
        <v>49</v>
      </c>
      <c r="B75" s="54" t="s">
        <v>92</v>
      </c>
      <c r="C75" s="66" t="s">
        <v>17</v>
      </c>
      <c r="D75" s="97">
        <v>1</v>
      </c>
      <c r="E75" s="68"/>
      <c r="F75" s="87">
        <f t="shared" ref="F75:F77" si="9">ROUND(ROUND(D75,4)*ROUND(E75,2),2)</f>
        <v>0</v>
      </c>
    </row>
    <row r="76" spans="1:6" ht="16.5">
      <c r="A76" s="65" t="s">
        <v>51</v>
      </c>
      <c r="B76" s="54" t="s">
        <v>93</v>
      </c>
      <c r="C76" s="66" t="s">
        <v>13</v>
      </c>
      <c r="D76" s="67">
        <v>16</v>
      </c>
      <c r="E76" s="68"/>
      <c r="F76" s="87">
        <f t="shared" si="9"/>
        <v>0</v>
      </c>
    </row>
    <row r="77" spans="1:6" ht="16.5">
      <c r="A77" s="70" t="s">
        <v>94</v>
      </c>
      <c r="B77" s="71" t="s">
        <v>99</v>
      </c>
      <c r="C77" s="72" t="s">
        <v>96</v>
      </c>
      <c r="D77" s="73">
        <f>D75*110</f>
        <v>110</v>
      </c>
      <c r="E77" s="74"/>
      <c r="F77" s="91">
        <f t="shared" si="9"/>
        <v>0</v>
      </c>
    </row>
    <row r="78" spans="1:6" ht="148.5">
      <c r="A78" s="77" t="s">
        <v>100</v>
      </c>
      <c r="B78" s="54" t="s">
        <v>101</v>
      </c>
      <c r="C78" s="66"/>
      <c r="D78" s="67"/>
      <c r="E78" s="68"/>
      <c r="F78" s="87"/>
    </row>
    <row r="79" spans="1:6" ht="16.5">
      <c r="A79" s="65" t="s">
        <v>49</v>
      </c>
      <c r="B79" s="54" t="s">
        <v>102</v>
      </c>
      <c r="C79" s="66" t="s">
        <v>17</v>
      </c>
      <c r="D79" s="67">
        <v>38</v>
      </c>
      <c r="E79" s="68"/>
      <c r="F79" s="87">
        <f t="shared" ref="F79:F80" si="10">ROUND(ROUND(D79,4)*ROUND(E79,2),2)</f>
        <v>0</v>
      </c>
    </row>
    <row r="80" spans="1:6" ht="16.5">
      <c r="A80" s="70" t="s">
        <v>51</v>
      </c>
      <c r="B80" s="71" t="s">
        <v>103</v>
      </c>
      <c r="C80" s="72" t="s">
        <v>17</v>
      </c>
      <c r="D80" s="73">
        <v>53</v>
      </c>
      <c r="E80" s="74"/>
      <c r="F80" s="91">
        <f t="shared" si="10"/>
        <v>0</v>
      </c>
    </row>
    <row r="81" spans="1:6" ht="148.5">
      <c r="A81" s="59" t="s">
        <v>104</v>
      </c>
      <c r="B81" s="60" t="s">
        <v>105</v>
      </c>
      <c r="C81" s="61"/>
      <c r="D81" s="62"/>
      <c r="E81" s="63"/>
      <c r="F81" s="85"/>
    </row>
    <row r="82" spans="1:6" ht="16.5">
      <c r="A82" s="65" t="s">
        <v>49</v>
      </c>
      <c r="B82" s="54" t="s">
        <v>92</v>
      </c>
      <c r="C82" s="66" t="s">
        <v>17</v>
      </c>
      <c r="D82" s="97">
        <v>0.16</v>
      </c>
      <c r="E82" s="68"/>
      <c r="F82" s="87">
        <f t="shared" ref="F82:F84" si="11">ROUND(ROUND(D82,4)*ROUND(E82,2),2)</f>
        <v>0</v>
      </c>
    </row>
    <row r="83" spans="1:6" ht="16.5">
      <c r="A83" s="65" t="s">
        <v>51</v>
      </c>
      <c r="B83" s="54" t="s">
        <v>93</v>
      </c>
      <c r="C83" s="66" t="s">
        <v>13</v>
      </c>
      <c r="D83" s="67">
        <v>0.65</v>
      </c>
      <c r="E83" s="68"/>
      <c r="F83" s="87">
        <f t="shared" si="11"/>
        <v>0</v>
      </c>
    </row>
    <row r="84" spans="1:6" ht="16.5">
      <c r="A84" s="70" t="s">
        <v>94</v>
      </c>
      <c r="B84" s="71" t="s">
        <v>95</v>
      </c>
      <c r="C84" s="72" t="s">
        <v>96</v>
      </c>
      <c r="D84" s="73">
        <f>D82*40</f>
        <v>6.4</v>
      </c>
      <c r="E84" s="74"/>
      <c r="F84" s="91">
        <f t="shared" si="11"/>
        <v>0</v>
      </c>
    </row>
    <row r="85" spans="1:6" ht="264">
      <c r="A85" s="59" t="s">
        <v>104</v>
      </c>
      <c r="B85" s="60" t="s">
        <v>106</v>
      </c>
      <c r="C85" s="61"/>
      <c r="D85" s="62"/>
      <c r="E85" s="63"/>
      <c r="F85" s="85"/>
    </row>
    <row r="86" spans="1:6" ht="16.5">
      <c r="A86" s="65" t="s">
        <v>49</v>
      </c>
      <c r="B86" s="54" t="s">
        <v>92</v>
      </c>
      <c r="C86" s="66" t="s">
        <v>17</v>
      </c>
      <c r="D86" s="97">
        <v>8</v>
      </c>
      <c r="E86" s="68"/>
      <c r="F86" s="87">
        <f t="shared" ref="F86:F88" si="12">ROUND(ROUND(D86,4)*ROUND(E86,2),2)</f>
        <v>0</v>
      </c>
    </row>
    <row r="87" spans="1:6" ht="16.5">
      <c r="A87" s="65" t="s">
        <v>51</v>
      </c>
      <c r="B87" s="54" t="s">
        <v>93</v>
      </c>
      <c r="C87" s="66" t="s">
        <v>13</v>
      </c>
      <c r="D87" s="67">
        <v>0.65</v>
      </c>
      <c r="E87" s="68"/>
      <c r="F87" s="87">
        <f t="shared" si="12"/>
        <v>0</v>
      </c>
    </row>
    <row r="88" spans="1:6" ht="16.5">
      <c r="A88" s="70" t="s">
        <v>94</v>
      </c>
      <c r="B88" s="71" t="s">
        <v>107</v>
      </c>
      <c r="C88" s="72" t="s">
        <v>96</v>
      </c>
      <c r="D88" s="73">
        <f>D86*120</f>
        <v>960</v>
      </c>
      <c r="E88" s="74"/>
      <c r="F88" s="91">
        <f t="shared" si="12"/>
        <v>0</v>
      </c>
    </row>
    <row r="89" spans="1:6" ht="16.5">
      <c r="A89" s="93" t="s">
        <v>88</v>
      </c>
      <c r="B89" s="94" t="s">
        <v>108</v>
      </c>
      <c r="C89" s="37"/>
      <c r="D89" s="95"/>
      <c r="E89" s="39"/>
      <c r="F89" s="92">
        <f>SUM(F70:F88)</f>
        <v>0</v>
      </c>
    </row>
    <row r="90" spans="1:6" ht="16.5">
      <c r="A90" s="51"/>
      <c r="B90" s="42"/>
      <c r="C90" s="43"/>
      <c r="D90" s="44"/>
      <c r="E90" s="45"/>
      <c r="F90" s="78"/>
    </row>
    <row r="91" spans="1:6" ht="16.5">
      <c r="A91" s="49" t="s">
        <v>109</v>
      </c>
      <c r="B91" s="36" t="s">
        <v>110</v>
      </c>
      <c r="C91" s="37"/>
      <c r="D91" s="38"/>
      <c r="E91" s="39"/>
      <c r="F91" s="50"/>
    </row>
    <row r="92" spans="1:6" ht="16.5">
      <c r="A92" s="98" t="s">
        <v>111</v>
      </c>
      <c r="B92" s="99" t="s">
        <v>112</v>
      </c>
      <c r="C92" s="100"/>
      <c r="D92" s="101"/>
      <c r="E92" s="102"/>
      <c r="F92" s="103"/>
    </row>
    <row r="93" spans="1:6" ht="132">
      <c r="A93" s="51" t="s">
        <v>113</v>
      </c>
      <c r="B93" s="42" t="s">
        <v>152</v>
      </c>
      <c r="C93" s="43" t="s">
        <v>15</v>
      </c>
      <c r="D93" s="44">
        <v>7</v>
      </c>
      <c r="E93" s="45"/>
      <c r="F93" s="78">
        <f t="shared" ref="F93:F94" si="13">ROUND(ROUND(D93,4)*ROUND(E93,2),2)</f>
        <v>0</v>
      </c>
    </row>
    <row r="94" spans="1:6" ht="115.5">
      <c r="A94" s="51" t="s">
        <v>114</v>
      </c>
      <c r="B94" s="42" t="s">
        <v>153</v>
      </c>
      <c r="C94" s="43" t="s">
        <v>15</v>
      </c>
      <c r="D94" s="44">
        <v>7</v>
      </c>
      <c r="E94" s="45"/>
      <c r="F94" s="78">
        <f t="shared" si="13"/>
        <v>0</v>
      </c>
    </row>
    <row r="95" spans="1:6" ht="148.5">
      <c r="A95" s="51" t="s">
        <v>115</v>
      </c>
      <c r="B95" s="42" t="s">
        <v>154</v>
      </c>
      <c r="C95" s="43" t="s">
        <v>15</v>
      </c>
      <c r="D95" s="44">
        <v>2</v>
      </c>
      <c r="E95" s="45"/>
      <c r="F95" s="78">
        <f>ROUND(ROUND(D95,4)*ROUND(E95,2),2)</f>
        <v>0</v>
      </c>
    </row>
    <row r="96" spans="1:6" ht="148.5">
      <c r="A96" s="51" t="s">
        <v>116</v>
      </c>
      <c r="B96" s="42" t="s">
        <v>155</v>
      </c>
      <c r="C96" s="43" t="s">
        <v>15</v>
      </c>
      <c r="D96" s="44">
        <v>1</v>
      </c>
      <c r="E96" s="45"/>
      <c r="F96" s="78">
        <f>ROUND(ROUND(D96,4)*ROUND(E96,2),2)</f>
        <v>0</v>
      </c>
    </row>
    <row r="97" spans="1:6" ht="148.5">
      <c r="A97" s="51" t="s">
        <v>117</v>
      </c>
      <c r="B97" s="42" t="s">
        <v>156</v>
      </c>
      <c r="C97" s="43" t="s">
        <v>15</v>
      </c>
      <c r="D97" s="44">
        <v>1</v>
      </c>
      <c r="E97" s="45"/>
      <c r="F97" s="78">
        <f t="shared" ref="F97:F100" si="14">ROUND(ROUND(D97,4)*ROUND(E97,2),2)</f>
        <v>0</v>
      </c>
    </row>
    <row r="98" spans="1:6" ht="148.5">
      <c r="A98" s="51" t="s">
        <v>118</v>
      </c>
      <c r="B98" s="42" t="s">
        <v>157</v>
      </c>
      <c r="C98" s="43" t="s">
        <v>15</v>
      </c>
      <c r="D98" s="44">
        <v>2</v>
      </c>
      <c r="E98" s="45"/>
      <c r="F98" s="78">
        <f t="shared" si="14"/>
        <v>0</v>
      </c>
    </row>
    <row r="99" spans="1:6" ht="148.5">
      <c r="A99" s="51" t="s">
        <v>119</v>
      </c>
      <c r="B99" s="42" t="s">
        <v>158</v>
      </c>
      <c r="C99" s="43" t="s">
        <v>15</v>
      </c>
      <c r="D99" s="44">
        <v>1</v>
      </c>
      <c r="E99" s="45"/>
      <c r="F99" s="78">
        <f t="shared" si="14"/>
        <v>0</v>
      </c>
    </row>
    <row r="100" spans="1:6" ht="115.5">
      <c r="A100" s="51" t="s">
        <v>120</v>
      </c>
      <c r="B100" s="42" t="s">
        <v>121</v>
      </c>
      <c r="C100" s="43" t="s">
        <v>15</v>
      </c>
      <c r="D100" s="44">
        <v>4</v>
      </c>
      <c r="E100" s="45"/>
      <c r="F100" s="78">
        <f t="shared" si="14"/>
        <v>0</v>
      </c>
    </row>
    <row r="101" spans="1:6" ht="16.5">
      <c r="A101" s="98" t="s">
        <v>122</v>
      </c>
      <c r="B101" s="99" t="s">
        <v>123</v>
      </c>
      <c r="C101" s="100"/>
      <c r="D101" s="101"/>
      <c r="E101" s="102"/>
      <c r="F101" s="103"/>
    </row>
    <row r="102" spans="1:6" ht="115.5">
      <c r="A102" s="51" t="s">
        <v>124</v>
      </c>
      <c r="B102" s="42" t="s">
        <v>159</v>
      </c>
      <c r="C102" s="43" t="s">
        <v>19</v>
      </c>
      <c r="D102" s="44">
        <v>14</v>
      </c>
      <c r="E102" s="45"/>
      <c r="F102" s="78">
        <f t="shared" ref="F102:F106" si="15">ROUND(ROUND(D102,4)*ROUND(E102,2),2)</f>
        <v>0</v>
      </c>
    </row>
    <row r="103" spans="1:6" ht="115.5">
      <c r="A103" s="51"/>
      <c r="B103" s="42" t="s">
        <v>160</v>
      </c>
      <c r="C103" s="43" t="s">
        <v>19</v>
      </c>
      <c r="D103" s="44">
        <v>230</v>
      </c>
      <c r="E103" s="45"/>
      <c r="F103" s="78">
        <f t="shared" si="15"/>
        <v>0</v>
      </c>
    </row>
    <row r="104" spans="1:6" ht="115.5">
      <c r="A104" s="51"/>
      <c r="B104" s="42" t="s">
        <v>161</v>
      </c>
      <c r="C104" s="43" t="s">
        <v>19</v>
      </c>
      <c r="D104" s="44">
        <v>3</v>
      </c>
      <c r="E104" s="45"/>
      <c r="F104" s="78">
        <f>ROUND(ROUND(D104,4)*ROUND(E104,2),2)</f>
        <v>0</v>
      </c>
    </row>
    <row r="105" spans="1:6" ht="115.5">
      <c r="A105" s="51"/>
      <c r="B105" s="42" t="s">
        <v>162</v>
      </c>
      <c r="C105" s="43" t="s">
        <v>19</v>
      </c>
      <c r="D105" s="44">
        <v>2</v>
      </c>
      <c r="E105" s="45"/>
      <c r="F105" s="78">
        <f>ROUND(ROUND(D105,4)*ROUND(E105,2),2)</f>
        <v>0</v>
      </c>
    </row>
    <row r="106" spans="1:6" ht="115.5">
      <c r="A106" s="51"/>
      <c r="B106" s="42" t="s">
        <v>163</v>
      </c>
      <c r="C106" s="43" t="s">
        <v>13</v>
      </c>
      <c r="D106" s="44">
        <v>29</v>
      </c>
      <c r="E106" s="45"/>
      <c r="F106" s="78">
        <f t="shared" si="15"/>
        <v>0</v>
      </c>
    </row>
    <row r="107" spans="1:6" ht="16.5">
      <c r="A107" s="49" t="s">
        <v>109</v>
      </c>
      <c r="B107" s="36" t="s">
        <v>125</v>
      </c>
      <c r="C107" s="37"/>
      <c r="D107" s="38"/>
      <c r="E107" s="39"/>
      <c r="F107" s="111">
        <f>SUM(F93:F106)</f>
        <v>0</v>
      </c>
    </row>
    <row r="108" spans="1:6" ht="16.5">
      <c r="A108" s="59"/>
      <c r="B108" s="60"/>
      <c r="C108" s="61"/>
      <c r="D108" s="62"/>
      <c r="E108" s="63"/>
      <c r="F108" s="85"/>
    </row>
    <row r="109" spans="1:6" ht="16.5">
      <c r="A109" s="49" t="s">
        <v>174</v>
      </c>
      <c r="B109" s="36" t="s">
        <v>175</v>
      </c>
      <c r="C109" s="127"/>
      <c r="D109" s="128"/>
      <c r="E109" s="129"/>
      <c r="F109" s="130"/>
    </row>
    <row r="110" spans="1:6" ht="16.5">
      <c r="A110" s="77"/>
      <c r="B110" s="54"/>
      <c r="C110" s="135"/>
      <c r="D110" s="136"/>
      <c r="E110" s="137"/>
      <c r="F110" s="138"/>
    </row>
    <row r="111" spans="1:6" ht="82.5">
      <c r="A111" s="139" t="s">
        <v>187</v>
      </c>
      <c r="B111" s="140" t="s">
        <v>176</v>
      </c>
      <c r="C111" s="141"/>
      <c r="D111" s="142"/>
      <c r="E111" s="143"/>
      <c r="F111" s="138"/>
    </row>
    <row r="112" spans="1:6" ht="34.5">
      <c r="A112" s="139"/>
      <c r="B112" s="140" t="s">
        <v>177</v>
      </c>
      <c r="C112" s="144" t="s">
        <v>246</v>
      </c>
      <c r="D112" s="145">
        <v>50</v>
      </c>
      <c r="E112" s="146"/>
      <c r="F112" s="147">
        <f>D112*E112</f>
        <v>0</v>
      </c>
    </row>
    <row r="113" spans="1:6" ht="16.5">
      <c r="A113" s="139"/>
      <c r="B113" s="140"/>
      <c r="C113" s="148"/>
      <c r="D113" s="146"/>
      <c r="E113" s="147"/>
      <c r="F113" s="138"/>
    </row>
    <row r="114" spans="1:6" ht="33">
      <c r="A114" s="139" t="s">
        <v>188</v>
      </c>
      <c r="B114" s="140" t="s">
        <v>178</v>
      </c>
      <c r="C114" s="148"/>
      <c r="D114" s="146"/>
      <c r="E114" s="147"/>
      <c r="F114" s="138"/>
    </row>
    <row r="115" spans="1:6" ht="16.5">
      <c r="A115" s="139"/>
      <c r="B115" s="140" t="s">
        <v>179</v>
      </c>
      <c r="C115" s="149" t="s">
        <v>15</v>
      </c>
      <c r="D115" s="145">
        <v>8</v>
      </c>
      <c r="E115" s="146"/>
      <c r="F115" s="147">
        <f>D115*E115</f>
        <v>0</v>
      </c>
    </row>
    <row r="116" spans="1:6" ht="16.5">
      <c r="A116" s="139"/>
      <c r="B116" s="150"/>
      <c r="C116" s="148"/>
      <c r="D116" s="151"/>
      <c r="E116" s="152"/>
      <c r="F116" s="138"/>
    </row>
    <row r="117" spans="1:6" ht="66">
      <c r="A117" s="139" t="s">
        <v>189</v>
      </c>
      <c r="B117" s="153" t="s">
        <v>236</v>
      </c>
      <c r="C117" s="148"/>
      <c r="D117" s="151"/>
      <c r="E117" s="152"/>
      <c r="F117" s="138"/>
    </row>
    <row r="118" spans="1:6" ht="22.5" customHeight="1">
      <c r="A118" s="139"/>
      <c r="B118" s="140" t="s">
        <v>180</v>
      </c>
      <c r="C118" s="144" t="s">
        <v>247</v>
      </c>
      <c r="D118" s="145">
        <v>6</v>
      </c>
      <c r="E118" s="146"/>
      <c r="F118" s="147">
        <f>D118*E118</f>
        <v>0</v>
      </c>
    </row>
    <row r="119" spans="1:6" ht="16.5">
      <c r="A119" s="77"/>
      <c r="B119" s="54"/>
      <c r="C119" s="135"/>
      <c r="D119" s="136"/>
      <c r="E119" s="137"/>
      <c r="F119" s="138"/>
    </row>
    <row r="120" spans="1:6" ht="33">
      <c r="A120" s="139" t="s">
        <v>190</v>
      </c>
      <c r="B120" s="154" t="s">
        <v>181</v>
      </c>
      <c r="C120" s="155"/>
      <c r="D120" s="146"/>
      <c r="E120" s="147"/>
      <c r="F120" s="138"/>
    </row>
    <row r="121" spans="1:6" ht="34.5">
      <c r="A121" s="139"/>
      <c r="B121" s="154" t="s">
        <v>182</v>
      </c>
      <c r="C121" s="144" t="s">
        <v>246</v>
      </c>
      <c r="D121" s="145">
        <v>60</v>
      </c>
      <c r="E121" s="146"/>
      <c r="F121" s="147">
        <f>D121*E121</f>
        <v>0</v>
      </c>
    </row>
    <row r="122" spans="1:6" ht="16.5">
      <c r="A122" s="139"/>
      <c r="B122" s="156"/>
      <c r="C122" s="156"/>
      <c r="D122" s="156"/>
      <c r="E122" s="156"/>
      <c r="F122" s="156"/>
    </row>
    <row r="123" spans="1:6" ht="33" customHeight="1">
      <c r="A123" s="139" t="s">
        <v>191</v>
      </c>
      <c r="B123" s="154" t="s">
        <v>183</v>
      </c>
      <c r="C123" s="145"/>
      <c r="D123" s="146"/>
      <c r="E123" s="147"/>
      <c r="F123" s="138"/>
    </row>
    <row r="124" spans="1:6" ht="27" customHeight="1">
      <c r="A124" s="139"/>
      <c r="B124" s="154" t="s">
        <v>184</v>
      </c>
      <c r="C124" s="144" t="s">
        <v>246</v>
      </c>
      <c r="D124" s="145">
        <v>60</v>
      </c>
      <c r="E124" s="146"/>
      <c r="F124" s="147">
        <f>D124*E124</f>
        <v>0</v>
      </c>
    </row>
    <row r="125" spans="1:6" ht="16.5">
      <c r="A125" s="139"/>
      <c r="B125" s="156"/>
      <c r="C125" s="162"/>
      <c r="D125" s="162"/>
      <c r="E125" s="162"/>
      <c r="F125" s="162"/>
    </row>
    <row r="126" spans="1:6" ht="82.5">
      <c r="A126" s="139" t="s">
        <v>192</v>
      </c>
      <c r="B126" s="140" t="s">
        <v>237</v>
      </c>
      <c r="C126" s="145"/>
      <c r="D126" s="146"/>
      <c r="E126" s="147"/>
      <c r="F126" s="138"/>
    </row>
    <row r="127" spans="1:6" ht="16.5">
      <c r="A127" s="139"/>
      <c r="B127" s="140" t="s">
        <v>179</v>
      </c>
      <c r="C127" s="149" t="s">
        <v>15</v>
      </c>
      <c r="D127" s="145">
        <v>8</v>
      </c>
      <c r="E127" s="146"/>
      <c r="F127" s="147">
        <f>D127*E127</f>
        <v>0</v>
      </c>
    </row>
    <row r="128" spans="1:6" ht="16.5">
      <c r="A128" s="139"/>
      <c r="B128" s="150"/>
      <c r="C128" s="148"/>
      <c r="D128" s="151"/>
      <c r="E128" s="152"/>
      <c r="F128" s="138"/>
    </row>
    <row r="129" spans="1:6" ht="99">
      <c r="A129" s="139" t="s">
        <v>193</v>
      </c>
      <c r="B129" s="157" t="s">
        <v>185</v>
      </c>
      <c r="C129" s="148"/>
      <c r="D129" s="151"/>
      <c r="E129" s="152"/>
      <c r="F129" s="138"/>
    </row>
    <row r="130" spans="1:6" ht="16.5">
      <c r="A130" s="139"/>
      <c r="B130" s="158" t="s">
        <v>194</v>
      </c>
      <c r="C130" s="149" t="s">
        <v>15</v>
      </c>
      <c r="D130" s="145">
        <v>2</v>
      </c>
      <c r="E130" s="146"/>
      <c r="F130" s="147">
        <f>D130*E130</f>
        <v>0</v>
      </c>
    </row>
    <row r="131" spans="1:6" ht="16.5">
      <c r="A131" s="139"/>
      <c r="B131" s="159"/>
      <c r="C131" s="148"/>
      <c r="D131" s="151"/>
      <c r="E131" s="152"/>
      <c r="F131" s="138"/>
    </row>
    <row r="132" spans="1:6" ht="115.5">
      <c r="A132" s="139" t="s">
        <v>195</v>
      </c>
      <c r="B132" s="160" t="s">
        <v>186</v>
      </c>
      <c r="C132" s="148"/>
      <c r="D132" s="151"/>
      <c r="E132" s="152"/>
      <c r="F132" s="138"/>
    </row>
    <row r="133" spans="1:6" ht="16.5">
      <c r="A133" s="139"/>
      <c r="B133" s="161" t="s">
        <v>238</v>
      </c>
      <c r="C133" s="149" t="s">
        <v>15</v>
      </c>
      <c r="D133" s="145">
        <v>8</v>
      </c>
      <c r="E133" s="146"/>
      <c r="F133" s="147">
        <f>D133*E133</f>
        <v>0</v>
      </c>
    </row>
    <row r="134" spans="1:6" ht="16.5">
      <c r="A134" s="77"/>
      <c r="B134" s="54"/>
      <c r="C134" s="135"/>
      <c r="D134" s="136"/>
      <c r="E134" s="137"/>
      <c r="F134" s="138"/>
    </row>
    <row r="135" spans="1:6" ht="49.5">
      <c r="A135" s="77" t="s">
        <v>233</v>
      </c>
      <c r="B135" s="54" t="s">
        <v>196</v>
      </c>
      <c r="C135" s="149" t="s">
        <v>239</v>
      </c>
      <c r="D135" s="145">
        <v>1</v>
      </c>
      <c r="E135" s="146"/>
      <c r="F135" s="147">
        <f>D135*E135</f>
        <v>0</v>
      </c>
    </row>
    <row r="136" spans="1:6" ht="16.5">
      <c r="A136" s="77"/>
      <c r="B136" s="54"/>
      <c r="C136" s="135"/>
      <c r="D136" s="136"/>
      <c r="E136" s="137"/>
      <c r="F136" s="138"/>
    </row>
    <row r="137" spans="1:6" ht="33">
      <c r="A137" s="77" t="s">
        <v>234</v>
      </c>
      <c r="B137" s="54" t="s">
        <v>197</v>
      </c>
      <c r="C137" s="149" t="s">
        <v>203</v>
      </c>
      <c r="D137" s="145">
        <v>50</v>
      </c>
      <c r="E137" s="146"/>
      <c r="F137" s="147">
        <f>D137*E137</f>
        <v>0</v>
      </c>
    </row>
    <row r="138" spans="1:6" ht="16.5">
      <c r="A138" s="77"/>
      <c r="B138" s="54"/>
      <c r="C138" s="135"/>
      <c r="D138" s="136"/>
      <c r="E138" s="137"/>
      <c r="F138" s="138"/>
    </row>
    <row r="139" spans="1:6" ht="33">
      <c r="A139" s="77" t="s">
        <v>235</v>
      </c>
      <c r="B139" s="54" t="s">
        <v>198</v>
      </c>
      <c r="C139" s="149" t="s">
        <v>239</v>
      </c>
      <c r="D139" s="145">
        <v>1</v>
      </c>
      <c r="E139" s="146"/>
      <c r="F139" s="147">
        <f>D139*E139</f>
        <v>0</v>
      </c>
    </row>
    <row r="140" spans="1:6" ht="16.5">
      <c r="A140" s="77"/>
      <c r="B140" s="54"/>
      <c r="C140" s="135"/>
      <c r="D140" s="136"/>
      <c r="E140" s="137"/>
      <c r="F140" s="138"/>
    </row>
    <row r="141" spans="1:6" ht="16.5">
      <c r="A141" s="49" t="s">
        <v>174</v>
      </c>
      <c r="B141" s="36" t="s">
        <v>199</v>
      </c>
      <c r="C141" s="131"/>
      <c r="D141" s="132"/>
      <c r="E141" s="133"/>
      <c r="F141" s="134">
        <f>SUM(F111:F139)</f>
        <v>0</v>
      </c>
    </row>
    <row r="142" spans="1:6" ht="16.5">
      <c r="A142" s="77"/>
      <c r="B142" s="54"/>
      <c r="C142" s="66"/>
      <c r="D142" s="67"/>
      <c r="E142" s="68"/>
      <c r="F142" s="87"/>
    </row>
    <row r="143" spans="1:6" ht="16.5">
      <c r="A143" s="49" t="s">
        <v>217</v>
      </c>
      <c r="B143" s="36" t="s">
        <v>200</v>
      </c>
      <c r="C143" s="37"/>
      <c r="D143" s="38"/>
      <c r="E143" s="39"/>
      <c r="F143" s="50"/>
    </row>
    <row r="144" spans="1:6" ht="16.5">
      <c r="A144" s="77"/>
      <c r="B144" s="54"/>
      <c r="C144" s="66"/>
      <c r="D144" s="67"/>
      <c r="E144" s="68"/>
      <c r="F144" s="87"/>
    </row>
    <row r="145" spans="1:6" ht="66">
      <c r="A145" s="163" t="s">
        <v>219</v>
      </c>
      <c r="B145" s="160" t="s">
        <v>240</v>
      </c>
      <c r="C145" s="164"/>
      <c r="D145" s="165"/>
      <c r="E145" s="165"/>
      <c r="F145" s="126"/>
    </row>
    <row r="146" spans="1:6" ht="16.5">
      <c r="A146" s="163"/>
      <c r="B146" s="156"/>
      <c r="C146" s="57" t="s">
        <v>201</v>
      </c>
      <c r="D146" s="166">
        <v>1</v>
      </c>
      <c r="E146" s="167"/>
      <c r="F146" s="168">
        <f>ROUND(D146*E146,2)</f>
        <v>0</v>
      </c>
    </row>
    <row r="147" spans="1:6" ht="16.5">
      <c r="A147" s="163"/>
      <c r="B147" s="160"/>
      <c r="C147" s="164"/>
      <c r="D147" s="165"/>
      <c r="E147" s="165"/>
      <c r="F147" s="126"/>
    </row>
    <row r="148" spans="1:6" ht="115.5">
      <c r="A148" s="163" t="s">
        <v>220</v>
      </c>
      <c r="B148" s="160" t="s">
        <v>202</v>
      </c>
      <c r="C148" s="164"/>
      <c r="D148" s="165"/>
      <c r="E148" s="165"/>
      <c r="F148" s="126"/>
    </row>
    <row r="149" spans="1:6" ht="16.5">
      <c r="A149" s="163"/>
      <c r="B149" s="156"/>
      <c r="C149" s="169" t="s">
        <v>203</v>
      </c>
      <c r="D149" s="170">
        <v>30</v>
      </c>
      <c r="E149" s="171"/>
      <c r="F149" s="168">
        <f>ROUND(D149*E149,2)</f>
        <v>0</v>
      </c>
    </row>
    <row r="150" spans="1:6" ht="16.5">
      <c r="A150" s="163"/>
      <c r="B150" s="160"/>
      <c r="C150" s="164"/>
      <c r="D150" s="165"/>
      <c r="E150" s="165"/>
      <c r="F150" s="126"/>
    </row>
    <row r="151" spans="1:6" ht="115.5">
      <c r="A151" s="163" t="s">
        <v>221</v>
      </c>
      <c r="B151" s="160" t="s">
        <v>204</v>
      </c>
      <c r="C151" s="164"/>
      <c r="D151" s="165"/>
      <c r="E151" s="165"/>
      <c r="F151" s="126"/>
    </row>
    <row r="152" spans="1:6" ht="16.5">
      <c r="A152" s="163"/>
      <c r="B152" s="156"/>
      <c r="C152" s="169" t="s">
        <v>203</v>
      </c>
      <c r="D152" s="166">
        <v>270</v>
      </c>
      <c r="E152" s="167"/>
      <c r="F152" s="168">
        <f>ROUND(D152*E152,2)</f>
        <v>0</v>
      </c>
    </row>
    <row r="153" spans="1:6" ht="16.5">
      <c r="A153" s="163"/>
      <c r="B153" s="160"/>
      <c r="C153" s="164"/>
      <c r="D153" s="165"/>
      <c r="E153" s="165"/>
      <c r="F153" s="126"/>
    </row>
    <row r="154" spans="1:6" ht="82.5">
      <c r="A154" s="163" t="s">
        <v>222</v>
      </c>
      <c r="B154" s="160" t="s">
        <v>205</v>
      </c>
      <c r="C154" s="164"/>
      <c r="D154" s="165"/>
      <c r="E154" s="165"/>
      <c r="F154" s="126"/>
    </row>
    <row r="155" spans="1:6" ht="16.5">
      <c r="A155" s="163"/>
      <c r="B155" s="156"/>
      <c r="C155" s="169" t="s">
        <v>15</v>
      </c>
      <c r="D155" s="166">
        <v>7</v>
      </c>
      <c r="E155" s="172"/>
      <c r="F155" s="168">
        <f>ROUND(D155*E155,2)</f>
        <v>0</v>
      </c>
    </row>
    <row r="156" spans="1:6" ht="16.5">
      <c r="A156" s="77"/>
      <c r="B156" s="54"/>
      <c r="C156" s="66"/>
      <c r="D156" s="67"/>
      <c r="E156" s="68"/>
      <c r="F156" s="126"/>
    </row>
    <row r="157" spans="1:6" ht="84">
      <c r="A157" s="163" t="s">
        <v>223</v>
      </c>
      <c r="B157" s="160" t="s">
        <v>248</v>
      </c>
      <c r="C157" s="164"/>
      <c r="D157" s="165"/>
      <c r="E157" s="165"/>
      <c r="F157" s="126"/>
    </row>
    <row r="158" spans="1:6" ht="18">
      <c r="A158" s="163"/>
      <c r="B158" s="156"/>
      <c r="C158" s="169" t="s">
        <v>249</v>
      </c>
      <c r="D158" s="166">
        <v>80</v>
      </c>
      <c r="E158" s="172"/>
      <c r="F158" s="168">
        <f>ROUND(D158*E158,2)</f>
        <v>0</v>
      </c>
    </row>
    <row r="159" spans="1:6" ht="16.5">
      <c r="A159" s="163"/>
      <c r="B159" s="160"/>
      <c r="C159" s="164"/>
      <c r="D159" s="165"/>
      <c r="E159" s="165"/>
      <c r="F159" s="126"/>
    </row>
    <row r="160" spans="1:6" ht="51">
      <c r="A160" s="163" t="s">
        <v>224</v>
      </c>
      <c r="B160" s="173" t="s">
        <v>250</v>
      </c>
      <c r="C160" s="174"/>
      <c r="D160" s="175"/>
      <c r="E160" s="175"/>
      <c r="F160" s="126"/>
    </row>
    <row r="161" spans="1:6" ht="33">
      <c r="A161" s="163"/>
      <c r="B161" s="173" t="s">
        <v>206</v>
      </c>
      <c r="C161" s="174"/>
      <c r="D161" s="175"/>
      <c r="E161" s="175"/>
      <c r="F161" s="126"/>
    </row>
    <row r="162" spans="1:6" ht="18">
      <c r="A162" s="163"/>
      <c r="B162" s="176" t="s">
        <v>251</v>
      </c>
      <c r="C162" s="174"/>
      <c r="D162" s="175"/>
      <c r="E162" s="175"/>
      <c r="F162" s="126"/>
    </row>
    <row r="163" spans="1:6" ht="18">
      <c r="A163" s="163"/>
      <c r="B163" s="156"/>
      <c r="C163" s="169" t="s">
        <v>249</v>
      </c>
      <c r="D163" s="170">
        <v>60</v>
      </c>
      <c r="E163" s="177"/>
      <c r="F163" s="168">
        <f>ROUND(D163*E163,2)</f>
        <v>0</v>
      </c>
    </row>
    <row r="164" spans="1:6" ht="16.5">
      <c r="A164" s="163"/>
      <c r="B164" s="169"/>
      <c r="C164" s="170"/>
      <c r="D164" s="177"/>
      <c r="E164" s="177"/>
      <c r="F164" s="126"/>
    </row>
    <row r="165" spans="1:6" ht="165">
      <c r="A165" s="163" t="s">
        <v>225</v>
      </c>
      <c r="B165" s="160" t="s">
        <v>207</v>
      </c>
      <c r="C165" s="164"/>
      <c r="D165" s="165"/>
      <c r="E165" s="165"/>
      <c r="F165" s="126"/>
    </row>
    <row r="166" spans="1:6" ht="18">
      <c r="A166" s="163"/>
      <c r="B166" s="156"/>
      <c r="C166" s="169" t="s">
        <v>249</v>
      </c>
      <c r="D166" s="166">
        <v>60</v>
      </c>
      <c r="E166" s="172"/>
      <c r="F166" s="168">
        <f>ROUND(D166*E166,2)</f>
        <v>0</v>
      </c>
    </row>
    <row r="167" spans="1:6" ht="16.5">
      <c r="A167" s="163"/>
      <c r="B167" s="160"/>
      <c r="C167" s="164"/>
      <c r="D167" s="165"/>
      <c r="E167" s="165"/>
      <c r="F167" s="126"/>
    </row>
    <row r="168" spans="1:6" ht="49.5">
      <c r="A168" s="163" t="s">
        <v>226</v>
      </c>
      <c r="B168" s="173" t="s">
        <v>208</v>
      </c>
      <c r="C168" s="164"/>
      <c r="D168" s="165"/>
      <c r="E168" s="165"/>
      <c r="F168" s="126"/>
    </row>
    <row r="169" spans="1:6" ht="49.5">
      <c r="A169" s="163"/>
      <c r="B169" s="178" t="s">
        <v>209</v>
      </c>
      <c r="C169" s="164"/>
      <c r="D169" s="172"/>
      <c r="E169" s="165"/>
      <c r="F169" s="126"/>
    </row>
    <row r="170" spans="1:6" ht="18">
      <c r="A170" s="163"/>
      <c r="B170" s="176" t="s">
        <v>252</v>
      </c>
      <c r="C170" s="179"/>
      <c r="D170" s="165"/>
      <c r="E170" s="180"/>
      <c r="F170" s="126"/>
    </row>
    <row r="171" spans="1:6" ht="18">
      <c r="A171" s="163"/>
      <c r="B171" s="156"/>
      <c r="C171" s="169" t="s">
        <v>249</v>
      </c>
      <c r="D171" s="166">
        <v>30</v>
      </c>
      <c r="E171" s="165"/>
      <c r="F171" s="168">
        <f>ROUND(D171*E171,2)</f>
        <v>0</v>
      </c>
    </row>
    <row r="172" spans="1:6" ht="16.5">
      <c r="A172" s="163"/>
      <c r="B172" s="160"/>
      <c r="C172" s="164"/>
      <c r="D172" s="172"/>
      <c r="E172" s="165"/>
      <c r="F172" s="126"/>
    </row>
    <row r="173" spans="1:6" ht="33">
      <c r="A173" s="163" t="s">
        <v>227</v>
      </c>
      <c r="B173" s="160" t="s">
        <v>210</v>
      </c>
      <c r="C173" s="164"/>
      <c r="D173" s="165"/>
      <c r="E173" s="165"/>
      <c r="F173" s="126"/>
    </row>
    <row r="174" spans="1:6" ht="16.5">
      <c r="A174" s="163"/>
      <c r="B174" s="156"/>
      <c r="C174" s="169" t="s">
        <v>203</v>
      </c>
      <c r="D174" s="166">
        <v>270</v>
      </c>
      <c r="E174" s="165"/>
      <c r="F174" s="168">
        <f>ROUND(D174*E174,2)</f>
        <v>0</v>
      </c>
    </row>
    <row r="175" spans="1:6" ht="16.5">
      <c r="A175" s="163"/>
      <c r="B175" s="160"/>
      <c r="C175" s="164"/>
      <c r="D175" s="165"/>
      <c r="E175" s="165"/>
      <c r="F175" s="126"/>
    </row>
    <row r="176" spans="1:6" ht="82.5">
      <c r="A176" s="163" t="s">
        <v>228</v>
      </c>
      <c r="B176" s="157" t="s">
        <v>241</v>
      </c>
      <c r="C176" s="164"/>
      <c r="D176" s="165"/>
      <c r="E176" s="165"/>
      <c r="F176" s="126"/>
    </row>
    <row r="177" spans="1:6" ht="16.5">
      <c r="A177" s="163"/>
      <c r="B177" s="157" t="s">
        <v>211</v>
      </c>
      <c r="C177" s="164"/>
      <c r="D177" s="172"/>
      <c r="E177" s="165"/>
      <c r="F177" s="126"/>
    </row>
    <row r="178" spans="1:6" ht="16.5">
      <c r="A178" s="163"/>
      <c r="B178" s="169"/>
      <c r="C178" s="166"/>
      <c r="D178" s="172"/>
      <c r="E178" s="68"/>
      <c r="F178" s="126"/>
    </row>
    <row r="179" spans="1:6" ht="16.5">
      <c r="A179" s="163"/>
      <c r="B179" s="157" t="s">
        <v>212</v>
      </c>
      <c r="C179" s="164"/>
      <c r="D179" s="172"/>
      <c r="E179" s="165"/>
      <c r="F179" s="126"/>
    </row>
    <row r="180" spans="1:6" ht="16.5">
      <c r="A180" s="163"/>
      <c r="B180" s="156"/>
      <c r="C180" s="169" t="s">
        <v>15</v>
      </c>
      <c r="D180" s="166">
        <v>7</v>
      </c>
      <c r="E180" s="172"/>
      <c r="F180" s="168">
        <f>ROUND(D180*E180,2)</f>
        <v>0</v>
      </c>
    </row>
    <row r="181" spans="1:6" ht="16.5">
      <c r="A181" s="77"/>
      <c r="B181" s="54"/>
      <c r="C181" s="66"/>
      <c r="D181" s="67"/>
      <c r="E181" s="68"/>
      <c r="F181" s="126"/>
    </row>
    <row r="182" spans="1:6" ht="16.5">
      <c r="A182" s="163"/>
      <c r="B182" s="164"/>
      <c r="C182" s="164"/>
      <c r="D182" s="172"/>
      <c r="E182" s="165"/>
      <c r="F182" s="126"/>
    </row>
    <row r="183" spans="1:6" ht="66">
      <c r="A183" s="163" t="s">
        <v>229</v>
      </c>
      <c r="B183" s="160" t="s">
        <v>213</v>
      </c>
      <c r="C183" s="181"/>
      <c r="D183" s="177"/>
      <c r="E183" s="182"/>
      <c r="F183" s="126"/>
    </row>
    <row r="184" spans="1:6" ht="16.5">
      <c r="A184" s="163"/>
      <c r="B184" s="156"/>
      <c r="C184" s="169" t="s">
        <v>203</v>
      </c>
      <c r="D184" s="166">
        <v>270</v>
      </c>
      <c r="E184" s="183"/>
      <c r="F184" s="168">
        <f>ROUND(D184*E184,2)</f>
        <v>0</v>
      </c>
    </row>
    <row r="185" spans="1:6" ht="16.5">
      <c r="A185" s="163"/>
      <c r="B185" s="184"/>
      <c r="C185" s="170"/>
      <c r="D185" s="172"/>
      <c r="E185" s="177"/>
      <c r="F185" s="126"/>
    </row>
    <row r="186" spans="1:6" ht="66">
      <c r="A186" s="163" t="s">
        <v>230</v>
      </c>
      <c r="B186" s="160" t="s">
        <v>243</v>
      </c>
      <c r="C186" s="181"/>
      <c r="D186" s="182"/>
      <c r="E186" s="182"/>
      <c r="F186" s="126"/>
    </row>
    <row r="187" spans="1:6" ht="16.5">
      <c r="A187" s="163"/>
      <c r="B187" s="156"/>
      <c r="C187" s="169" t="s">
        <v>203</v>
      </c>
      <c r="D187" s="166">
        <v>50</v>
      </c>
      <c r="E187" s="177"/>
      <c r="F187" s="168">
        <f>ROUND(D187*E187,2)</f>
        <v>0</v>
      </c>
    </row>
    <row r="188" spans="1:6" ht="16.5">
      <c r="A188" s="77"/>
      <c r="B188" s="54"/>
      <c r="C188" s="66"/>
      <c r="D188" s="67"/>
      <c r="E188" s="68"/>
      <c r="F188" s="126"/>
    </row>
    <row r="189" spans="1:6" ht="16.5">
      <c r="A189" s="77"/>
      <c r="B189" s="54"/>
      <c r="C189" s="66"/>
      <c r="D189" s="67"/>
      <c r="E189" s="68"/>
      <c r="F189" s="126"/>
    </row>
    <row r="190" spans="1:6" ht="33">
      <c r="A190" s="163" t="s">
        <v>231</v>
      </c>
      <c r="B190" s="185" t="s">
        <v>214</v>
      </c>
      <c r="C190" s="170"/>
      <c r="D190" s="172"/>
      <c r="E190" s="177"/>
      <c r="F190" s="126"/>
    </row>
    <row r="191" spans="1:6" ht="16.5">
      <c r="A191" s="163"/>
      <c r="B191" s="156"/>
      <c r="C191" s="169" t="s">
        <v>201</v>
      </c>
      <c r="D191" s="166">
        <v>1</v>
      </c>
      <c r="E191" s="177"/>
      <c r="F191" s="168">
        <f>ROUND(D191*E191,2)</f>
        <v>0</v>
      </c>
    </row>
    <row r="192" spans="1:6" ht="16.5">
      <c r="A192" s="163"/>
      <c r="B192" s="169"/>
      <c r="C192" s="166"/>
      <c r="D192" s="172"/>
      <c r="E192" s="68"/>
      <c r="F192" s="126"/>
    </row>
    <row r="193" spans="1:6" ht="16.5">
      <c r="A193" s="163" t="s">
        <v>232</v>
      </c>
      <c r="B193" s="186" t="s">
        <v>215</v>
      </c>
      <c r="C193" s="55"/>
      <c r="D193" s="177"/>
      <c r="E193" s="172"/>
      <c r="F193" s="126"/>
    </row>
    <row r="194" spans="1:6" ht="82.5">
      <c r="A194" s="187"/>
      <c r="B194" s="186" t="s">
        <v>242</v>
      </c>
      <c r="C194" s="55"/>
      <c r="D194" s="177"/>
      <c r="E194" s="172"/>
      <c r="F194" s="126"/>
    </row>
    <row r="195" spans="1:6" ht="16.5">
      <c r="A195" s="163"/>
      <c r="B195" s="156"/>
      <c r="C195" s="169" t="s">
        <v>216</v>
      </c>
      <c r="D195" s="166">
        <v>1</v>
      </c>
      <c r="E195" s="172"/>
      <c r="F195" s="168">
        <f>ROUND(D195*E195,2)</f>
        <v>0</v>
      </c>
    </row>
    <row r="196" spans="1:6" ht="16.5">
      <c r="A196" s="77"/>
      <c r="B196" s="54"/>
      <c r="C196" s="66"/>
      <c r="D196" s="67"/>
      <c r="E196" s="68"/>
      <c r="F196" s="87"/>
    </row>
    <row r="197" spans="1:6" ht="16.5">
      <c r="A197" s="49" t="s">
        <v>217</v>
      </c>
      <c r="B197" s="36" t="s">
        <v>218</v>
      </c>
      <c r="C197" s="37"/>
      <c r="D197" s="38"/>
      <c r="E197" s="39"/>
      <c r="F197" s="111">
        <f>SUM(F145:F195)</f>
        <v>0</v>
      </c>
    </row>
    <row r="198" spans="1:6" ht="16.5">
      <c r="A198" s="77"/>
      <c r="B198" s="54"/>
      <c r="C198" s="66"/>
      <c r="D198" s="67"/>
      <c r="E198" s="68"/>
      <c r="F198" s="87"/>
    </row>
    <row r="199" spans="1:6" ht="16.5">
      <c r="A199" s="77"/>
      <c r="B199" s="54"/>
      <c r="C199" s="66"/>
      <c r="D199" s="67"/>
      <c r="E199" s="68"/>
      <c r="F199" s="87"/>
    </row>
    <row r="200" spans="1:6" ht="16.5">
      <c r="A200" s="77"/>
      <c r="B200" s="54"/>
      <c r="C200" s="66"/>
      <c r="D200" s="67"/>
      <c r="E200" s="68"/>
      <c r="F200" s="125"/>
    </row>
    <row r="201" spans="1:6" ht="16.5">
      <c r="A201" s="119"/>
      <c r="B201" s="120" t="s">
        <v>1</v>
      </c>
      <c r="C201" s="121"/>
      <c r="D201" s="122"/>
      <c r="E201" s="123"/>
      <c r="F201" s="124"/>
    </row>
    <row r="202" spans="1:6" ht="16.5">
      <c r="A202" s="35" t="s">
        <v>11</v>
      </c>
      <c r="B202" s="36" t="s">
        <v>37</v>
      </c>
      <c r="C202" s="37"/>
      <c r="D202" s="38"/>
      <c r="E202" s="39"/>
      <c r="F202" s="48">
        <f>F18</f>
        <v>0</v>
      </c>
    </row>
    <row r="203" spans="1:6" ht="16.5">
      <c r="A203" s="49" t="s">
        <v>38</v>
      </c>
      <c r="B203" s="36" t="s">
        <v>45</v>
      </c>
      <c r="C203" s="37"/>
      <c r="D203" s="38"/>
      <c r="E203" s="39"/>
      <c r="F203" s="48">
        <f>F25</f>
        <v>0</v>
      </c>
    </row>
    <row r="204" spans="1:6" ht="16.5">
      <c r="A204" s="49" t="s">
        <v>46</v>
      </c>
      <c r="B204" s="36" t="s">
        <v>66</v>
      </c>
      <c r="C204" s="37"/>
      <c r="D204" s="38"/>
      <c r="E204" s="39"/>
      <c r="F204" s="48">
        <f>F43</f>
        <v>0</v>
      </c>
    </row>
    <row r="205" spans="1:6" ht="16.5">
      <c r="A205" s="49" t="s">
        <v>33</v>
      </c>
      <c r="B205" s="36" t="s">
        <v>72</v>
      </c>
      <c r="C205" s="37"/>
      <c r="D205" s="38"/>
      <c r="E205" s="39"/>
      <c r="F205" s="48">
        <f>F50</f>
        <v>0</v>
      </c>
    </row>
    <row r="206" spans="1:6" ht="16.5">
      <c r="A206" s="49" t="s">
        <v>73</v>
      </c>
      <c r="B206" s="36" t="s">
        <v>83</v>
      </c>
      <c r="C206" s="37"/>
      <c r="D206" s="38"/>
      <c r="E206" s="39"/>
      <c r="F206" s="92">
        <f>F60</f>
        <v>0</v>
      </c>
    </row>
    <row r="207" spans="1:6" ht="16.5">
      <c r="A207" s="49" t="s">
        <v>84</v>
      </c>
      <c r="B207" s="36" t="s">
        <v>87</v>
      </c>
      <c r="C207" s="37"/>
      <c r="D207" s="38"/>
      <c r="E207" s="39"/>
      <c r="F207" s="92">
        <f>F67</f>
        <v>0</v>
      </c>
    </row>
    <row r="208" spans="1:6" ht="16.5">
      <c r="A208" s="93" t="s">
        <v>88</v>
      </c>
      <c r="B208" s="94" t="s">
        <v>108</v>
      </c>
      <c r="C208" s="37"/>
      <c r="D208" s="95"/>
      <c r="E208" s="39"/>
      <c r="F208" s="92">
        <f>F89</f>
        <v>0</v>
      </c>
    </row>
    <row r="209" spans="1:6" ht="16.5">
      <c r="A209" s="49" t="s">
        <v>109</v>
      </c>
      <c r="B209" s="36" t="s">
        <v>125</v>
      </c>
      <c r="C209" s="37"/>
      <c r="D209" s="38"/>
      <c r="E209" s="39"/>
      <c r="F209" s="111">
        <f>F107</f>
        <v>0</v>
      </c>
    </row>
    <row r="210" spans="1:6" ht="16.5">
      <c r="A210" s="49" t="s">
        <v>174</v>
      </c>
      <c r="B210" s="36" t="s">
        <v>199</v>
      </c>
      <c r="C210" s="37"/>
      <c r="D210" s="38"/>
      <c r="E210" s="39"/>
      <c r="F210" s="111">
        <f>SUM(F141)</f>
        <v>0</v>
      </c>
    </row>
    <row r="211" spans="1:6" ht="16.5">
      <c r="A211" s="49" t="s">
        <v>217</v>
      </c>
      <c r="B211" s="36" t="s">
        <v>218</v>
      </c>
      <c r="C211" s="37"/>
      <c r="D211" s="38"/>
      <c r="E211" s="39"/>
      <c r="F211" s="111">
        <f>SUM(F197)</f>
        <v>0</v>
      </c>
    </row>
    <row r="212" spans="1:6" ht="16.5">
      <c r="A212" s="104"/>
      <c r="B212" s="105" t="s">
        <v>126</v>
      </c>
      <c r="C212" s="106"/>
      <c r="D212" s="107"/>
      <c r="E212" s="108"/>
      <c r="F212" s="112">
        <f>SUM(F202:F211)</f>
        <v>0</v>
      </c>
    </row>
  </sheetData>
  <pageMargins left="0.7" right="0.7" top="0.75" bottom="0.75" header="0.3" footer="0.3"/>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4"/>
  <sheetViews>
    <sheetView showGridLines="0" view="pageBreakPreview" zoomScaleNormal="100" zoomScaleSheetLayoutView="100" workbookViewId="0">
      <selection activeCell="C19" sqref="C19"/>
    </sheetView>
  </sheetViews>
  <sheetFormatPr defaultColWidth="9.140625" defaultRowHeight="409.6" customHeight="1"/>
  <cols>
    <col min="1" max="1" width="3.85546875" style="16" customWidth="1"/>
    <col min="2" max="2" width="51.85546875" style="2" customWidth="1"/>
    <col min="3" max="3" width="9.7109375" style="8" bestFit="1" customWidth="1"/>
    <col min="4" max="4" width="11.5703125" style="2" bestFit="1" customWidth="1"/>
    <col min="5" max="5" width="11.42578125" style="2" customWidth="1"/>
    <col min="6" max="6" width="34" style="13" customWidth="1"/>
    <col min="7" max="7" width="21.140625" style="13" customWidth="1"/>
    <col min="8" max="8" width="9.140625" style="12" customWidth="1"/>
    <col min="9" max="9" width="9.140625" style="12"/>
    <col min="10" max="10" width="11" style="12" customWidth="1"/>
    <col min="11" max="11" width="12.85546875" style="12" customWidth="1"/>
    <col min="12" max="12" width="9.140625" style="12"/>
    <col min="13" max="16384" width="9.140625" style="11"/>
  </cols>
  <sheetData>
    <row r="1" spans="1:12" s="5" customFormat="1" ht="15" customHeight="1" thickBot="1">
      <c r="A1" s="17"/>
      <c r="B1" s="6"/>
      <c r="C1" s="7"/>
      <c r="D1" s="7"/>
      <c r="E1" s="7"/>
      <c r="F1" s="1"/>
      <c r="G1" s="1"/>
      <c r="H1" s="4"/>
      <c r="I1" s="4"/>
      <c r="J1" s="4"/>
      <c r="K1" s="4"/>
      <c r="L1" s="4"/>
    </row>
    <row r="2" spans="1:12" s="5" customFormat="1" ht="18" customHeight="1" thickTop="1" thickBot="1">
      <c r="A2" s="192" t="s">
        <v>4</v>
      </c>
      <c r="B2" s="197"/>
      <c r="C2" s="197"/>
      <c r="D2" s="197"/>
      <c r="E2" s="193"/>
      <c r="F2" s="1"/>
      <c r="G2" s="1"/>
      <c r="H2" s="4"/>
      <c r="I2" s="4"/>
      <c r="J2" s="4"/>
      <c r="K2" s="4"/>
      <c r="L2" s="4"/>
    </row>
    <row r="3" spans="1:12" s="5" customFormat="1" ht="14.25" thickTop="1">
      <c r="A3" s="17"/>
      <c r="B3" s="9"/>
      <c r="C3" s="14"/>
      <c r="D3" s="15"/>
      <c r="E3" s="8"/>
      <c r="F3" s="1"/>
      <c r="G3" s="1"/>
      <c r="H3" s="4"/>
      <c r="I3" s="4"/>
      <c r="J3" s="4"/>
      <c r="K3" s="4"/>
      <c r="L3" s="4"/>
    </row>
    <row r="4" spans="1:12" s="5" customFormat="1" ht="15" customHeight="1">
      <c r="A4" s="17"/>
      <c r="B4" s="6"/>
      <c r="C4" s="7"/>
      <c r="D4" s="7"/>
      <c r="E4" s="7"/>
      <c r="F4" s="1"/>
      <c r="G4" s="1"/>
      <c r="H4" s="4"/>
      <c r="I4" s="4"/>
      <c r="J4" s="4"/>
      <c r="K4" s="4"/>
      <c r="L4" s="4"/>
    </row>
    <row r="5" spans="1:12" s="5" customFormat="1" ht="15" customHeight="1">
      <c r="A5" s="17"/>
      <c r="B5" s="6"/>
      <c r="C5" s="22"/>
      <c r="D5" s="22"/>
      <c r="E5" s="22"/>
      <c r="F5" s="1"/>
      <c r="G5" s="1"/>
      <c r="H5" s="4"/>
      <c r="I5" s="4"/>
      <c r="J5" s="4"/>
      <c r="K5" s="4"/>
      <c r="L5" s="4"/>
    </row>
    <row r="6" spans="1:12" s="5" customFormat="1" ht="13.5">
      <c r="A6" s="17"/>
      <c r="B6" s="9"/>
      <c r="C6" s="114"/>
      <c r="D6" s="115"/>
      <c r="E6" s="116"/>
      <c r="F6" s="1"/>
      <c r="G6" s="1"/>
      <c r="H6" s="4"/>
      <c r="I6" s="4"/>
      <c r="J6" s="4"/>
      <c r="K6" s="4"/>
      <c r="L6" s="4"/>
    </row>
    <row r="7" spans="1:12" s="5" customFormat="1" ht="13.5">
      <c r="A7" s="199" t="s">
        <v>127</v>
      </c>
      <c r="B7" s="200"/>
      <c r="C7" s="201">
        <f>SUM('Smokovačka ulica'!F212)</f>
        <v>0</v>
      </c>
      <c r="D7" s="201"/>
      <c r="E7" s="201"/>
      <c r="F7" s="21"/>
      <c r="G7" s="1"/>
      <c r="H7" s="4"/>
      <c r="I7" s="4"/>
      <c r="J7" s="4"/>
      <c r="K7" s="4"/>
      <c r="L7" s="4"/>
    </row>
    <row r="8" spans="1:12" s="5" customFormat="1" ht="13.5">
      <c r="A8" s="20"/>
      <c r="B8" s="20"/>
      <c r="C8" s="113"/>
      <c r="D8" s="113"/>
      <c r="E8" s="113"/>
      <c r="F8" s="21"/>
      <c r="G8" s="1"/>
      <c r="H8" s="4"/>
      <c r="I8" s="4"/>
      <c r="J8" s="4"/>
      <c r="K8" s="4"/>
      <c r="L8" s="4"/>
    </row>
    <row r="9" spans="1:12" s="5" customFormat="1" ht="13.5">
      <c r="A9" s="20"/>
      <c r="B9" s="20"/>
      <c r="C9" s="113"/>
      <c r="D9" s="113"/>
      <c r="E9" s="113"/>
      <c r="F9" s="1"/>
      <c r="G9" s="1"/>
      <c r="H9" s="4"/>
      <c r="I9" s="4"/>
      <c r="J9" s="4"/>
      <c r="K9" s="4"/>
      <c r="L9" s="4"/>
    </row>
    <row r="10" spans="1:12" s="5" customFormat="1" ht="15" customHeight="1">
      <c r="A10" s="194" t="s">
        <v>0</v>
      </c>
      <c r="B10" s="195"/>
      <c r="C10" s="198">
        <f>SUM(C5:E8)</f>
        <v>0</v>
      </c>
      <c r="D10" s="198"/>
      <c r="E10" s="198"/>
      <c r="F10" s="18"/>
      <c r="G10" s="196"/>
      <c r="H10" s="196"/>
      <c r="I10" s="196"/>
      <c r="J10" s="10"/>
      <c r="K10" s="4"/>
      <c r="L10" s="4"/>
    </row>
    <row r="11" spans="1:12" s="2" customFormat="1" ht="13.5">
      <c r="A11" s="16"/>
      <c r="C11" s="116"/>
      <c r="D11" s="117"/>
      <c r="E11" s="117"/>
      <c r="F11" s="3"/>
      <c r="G11" s="3"/>
      <c r="H11" s="19"/>
      <c r="I11" s="19"/>
      <c r="J11" s="19"/>
      <c r="K11" s="19"/>
      <c r="L11" s="19"/>
    </row>
    <row r="12" spans="1:12" s="2" customFormat="1" ht="13.5">
      <c r="A12" s="194" t="s">
        <v>2</v>
      </c>
      <c r="B12" s="195"/>
      <c r="C12" s="188">
        <f>C10*0.25</f>
        <v>0</v>
      </c>
      <c r="D12" s="189"/>
      <c r="E12" s="190"/>
      <c r="F12" s="3"/>
      <c r="G12" s="3"/>
      <c r="H12" s="19"/>
      <c r="I12" s="19"/>
      <c r="J12" s="19"/>
      <c r="K12" s="19"/>
      <c r="L12" s="19"/>
    </row>
    <row r="13" spans="1:12" s="2" customFormat="1" ht="14.25" thickBot="1">
      <c r="A13" s="16"/>
      <c r="C13" s="116"/>
      <c r="D13" s="117"/>
      <c r="E13" s="117"/>
      <c r="F13" s="3"/>
      <c r="G13" s="3"/>
      <c r="H13" s="19"/>
      <c r="I13" s="19"/>
      <c r="J13" s="19"/>
      <c r="K13" s="19"/>
      <c r="L13" s="19"/>
    </row>
    <row r="14" spans="1:12" s="2" customFormat="1" ht="15" thickTop="1" thickBot="1">
      <c r="A14" s="192" t="s">
        <v>5</v>
      </c>
      <c r="B14" s="193"/>
      <c r="C14" s="191">
        <f>C10+C12</f>
        <v>0</v>
      </c>
      <c r="D14" s="191"/>
      <c r="E14" s="191"/>
      <c r="F14" s="3"/>
      <c r="G14" s="3"/>
      <c r="H14" s="19"/>
      <c r="I14" s="19"/>
      <c r="J14" s="19"/>
      <c r="K14" s="19"/>
      <c r="L14" s="19"/>
    </row>
    <row r="15" spans="1:12" s="2" customFormat="1" ht="14.25" thickTop="1">
      <c r="A15" s="16"/>
      <c r="C15" s="8"/>
      <c r="F15" s="3"/>
      <c r="G15" s="3"/>
      <c r="H15" s="19"/>
      <c r="I15" s="19"/>
      <c r="J15" s="19"/>
      <c r="K15" s="19"/>
      <c r="L15" s="19"/>
    </row>
    <row r="16" spans="1:12" s="2" customFormat="1" ht="13.5">
      <c r="A16" s="16"/>
      <c r="C16" s="8"/>
      <c r="F16" s="3"/>
      <c r="G16" s="3"/>
      <c r="H16" s="19"/>
      <c r="I16" s="19"/>
      <c r="J16" s="19"/>
      <c r="K16" s="19"/>
      <c r="L16" s="19"/>
    </row>
    <row r="17" spans="1:12" s="2" customFormat="1" ht="13.5">
      <c r="A17" s="16"/>
      <c r="C17" s="8"/>
      <c r="F17" s="3"/>
      <c r="G17" s="3"/>
      <c r="H17" s="19"/>
      <c r="I17" s="19"/>
      <c r="J17" s="19"/>
      <c r="K17" s="19"/>
      <c r="L17" s="19"/>
    </row>
    <row r="18" spans="1:12" s="2" customFormat="1" ht="13.5">
      <c r="A18" s="16"/>
      <c r="C18" s="8"/>
      <c r="F18" s="3"/>
      <c r="G18" s="3"/>
      <c r="H18" s="19"/>
      <c r="I18" s="19"/>
      <c r="J18" s="19"/>
      <c r="K18" s="19"/>
      <c r="L18" s="19"/>
    </row>
    <row r="19" spans="1:12" s="2" customFormat="1" ht="13.5">
      <c r="A19" s="16"/>
      <c r="C19" s="8"/>
      <c r="F19" s="3"/>
      <c r="G19" s="3"/>
      <c r="H19" s="19"/>
      <c r="I19" s="19"/>
      <c r="J19" s="19"/>
      <c r="K19" s="19"/>
      <c r="L19" s="19"/>
    </row>
    <row r="20" spans="1:12" s="2" customFormat="1" ht="13.5">
      <c r="A20" s="16"/>
      <c r="C20" s="8"/>
      <c r="F20" s="3"/>
      <c r="G20" s="3"/>
      <c r="H20" s="19"/>
      <c r="I20" s="19"/>
      <c r="J20" s="19"/>
      <c r="K20" s="19"/>
      <c r="L20" s="19"/>
    </row>
    <row r="21" spans="1:12" s="2" customFormat="1" ht="13.5">
      <c r="A21" s="16"/>
      <c r="C21" s="8"/>
      <c r="F21" s="3"/>
      <c r="G21" s="3"/>
      <c r="H21" s="19"/>
      <c r="I21" s="19"/>
      <c r="J21" s="19"/>
      <c r="K21" s="19"/>
      <c r="L21" s="19"/>
    </row>
    <row r="22" spans="1:12" s="2" customFormat="1" ht="13.5">
      <c r="A22" s="16"/>
      <c r="C22" s="8"/>
      <c r="F22" s="3"/>
      <c r="G22" s="3"/>
      <c r="H22" s="19"/>
      <c r="I22" s="19"/>
      <c r="J22" s="19"/>
      <c r="K22" s="19"/>
      <c r="L22" s="19"/>
    </row>
    <row r="23" spans="1:12" s="2" customFormat="1" ht="13.5">
      <c r="A23" s="16"/>
      <c r="C23" s="8"/>
      <c r="F23" s="3"/>
      <c r="G23" s="3"/>
      <c r="H23" s="19"/>
      <c r="I23" s="19"/>
      <c r="J23" s="19"/>
      <c r="K23" s="19"/>
      <c r="L23" s="19"/>
    </row>
    <row r="24" spans="1:12" s="2" customFormat="1" ht="13.5">
      <c r="A24" s="16"/>
      <c r="C24" s="8"/>
      <c r="F24" s="3"/>
      <c r="G24" s="3"/>
      <c r="H24" s="19"/>
      <c r="I24" s="19"/>
      <c r="J24" s="19"/>
      <c r="K24" s="19"/>
      <c r="L24" s="19"/>
    </row>
    <row r="25" spans="1:12" s="2" customFormat="1" ht="13.5">
      <c r="A25" s="16"/>
      <c r="C25" s="8"/>
      <c r="F25" s="3"/>
      <c r="G25" s="3"/>
      <c r="H25" s="19"/>
      <c r="I25" s="19"/>
      <c r="J25" s="19"/>
      <c r="K25" s="19"/>
      <c r="L25" s="19"/>
    </row>
    <row r="26" spans="1:12" s="2" customFormat="1" ht="13.5">
      <c r="A26" s="16"/>
      <c r="C26" s="8"/>
      <c r="F26" s="3"/>
      <c r="G26" s="3"/>
      <c r="H26" s="19"/>
      <c r="I26" s="19"/>
      <c r="J26" s="19"/>
      <c r="K26" s="19"/>
      <c r="L26" s="19"/>
    </row>
    <row r="27" spans="1:12" s="2" customFormat="1" ht="13.5">
      <c r="A27" s="16"/>
      <c r="C27" s="8"/>
      <c r="F27" s="3"/>
      <c r="G27" s="3"/>
      <c r="H27" s="19"/>
      <c r="I27" s="19"/>
      <c r="J27" s="19"/>
      <c r="K27" s="19"/>
      <c r="L27" s="19"/>
    </row>
    <row r="28" spans="1:12" s="2" customFormat="1" ht="13.5">
      <c r="A28" s="16"/>
      <c r="C28" s="8"/>
      <c r="F28" s="3"/>
      <c r="G28" s="3"/>
      <c r="H28" s="19"/>
      <c r="I28" s="19"/>
      <c r="J28" s="19"/>
      <c r="K28" s="19"/>
      <c r="L28" s="19"/>
    </row>
    <row r="29" spans="1:12" s="2" customFormat="1" ht="13.5">
      <c r="A29" s="16"/>
      <c r="C29" s="8"/>
      <c r="F29" s="3"/>
      <c r="G29" s="3"/>
      <c r="H29" s="19"/>
      <c r="I29" s="19"/>
      <c r="J29" s="19"/>
      <c r="K29" s="19"/>
      <c r="L29" s="19"/>
    </row>
    <row r="30" spans="1:12" s="2" customFormat="1" ht="13.5">
      <c r="A30" s="16"/>
      <c r="C30" s="8"/>
      <c r="F30" s="3"/>
      <c r="G30" s="3"/>
      <c r="H30" s="19"/>
      <c r="I30" s="19"/>
      <c r="J30" s="19"/>
      <c r="K30" s="19"/>
      <c r="L30" s="19"/>
    </row>
    <row r="31" spans="1:12" s="2" customFormat="1" ht="13.5">
      <c r="A31" s="16"/>
      <c r="C31" s="8"/>
      <c r="F31" s="3"/>
      <c r="G31" s="3"/>
      <c r="H31" s="19"/>
      <c r="I31" s="19"/>
      <c r="J31" s="19"/>
      <c r="K31" s="19"/>
      <c r="L31" s="19"/>
    </row>
    <row r="32" spans="1:12" s="2" customFormat="1" ht="13.5">
      <c r="A32" s="16"/>
      <c r="C32" s="8"/>
      <c r="F32" s="3"/>
      <c r="G32" s="3"/>
      <c r="H32" s="19"/>
      <c r="I32" s="19"/>
      <c r="J32" s="19"/>
      <c r="K32" s="19"/>
      <c r="L32" s="19"/>
    </row>
    <row r="33" spans="1:12" s="2" customFormat="1" ht="13.5">
      <c r="A33" s="16"/>
      <c r="C33" s="8"/>
      <c r="F33" s="3"/>
      <c r="G33" s="3"/>
      <c r="H33" s="19"/>
      <c r="I33" s="19"/>
      <c r="J33" s="19"/>
      <c r="K33" s="19"/>
      <c r="L33" s="19"/>
    </row>
    <row r="34" spans="1:12" s="2" customFormat="1" ht="13.5">
      <c r="A34" s="16"/>
      <c r="C34" s="8"/>
      <c r="F34" s="3"/>
      <c r="G34" s="3"/>
      <c r="H34" s="19"/>
      <c r="I34" s="19"/>
      <c r="J34" s="19"/>
      <c r="K34" s="19"/>
      <c r="L34" s="19"/>
    </row>
    <row r="35" spans="1:12" s="2" customFormat="1" ht="13.5">
      <c r="A35" s="16"/>
      <c r="C35" s="8"/>
      <c r="F35" s="3"/>
      <c r="G35" s="3"/>
      <c r="H35" s="19"/>
      <c r="I35" s="19"/>
      <c r="J35" s="19"/>
      <c r="K35" s="19"/>
      <c r="L35" s="19"/>
    </row>
    <row r="36" spans="1:12" s="2" customFormat="1" ht="13.5">
      <c r="A36" s="16"/>
      <c r="C36" s="8"/>
      <c r="F36" s="3"/>
      <c r="G36" s="3"/>
      <c r="H36" s="19"/>
      <c r="I36" s="19"/>
      <c r="J36" s="19"/>
      <c r="K36" s="19"/>
      <c r="L36" s="19"/>
    </row>
    <row r="37" spans="1:12" s="2" customFormat="1" ht="13.5">
      <c r="A37" s="16"/>
      <c r="C37" s="8"/>
      <c r="F37" s="3"/>
      <c r="G37" s="3"/>
      <c r="H37" s="19"/>
      <c r="I37" s="19"/>
      <c r="J37" s="19"/>
      <c r="K37" s="19"/>
      <c r="L37" s="19"/>
    </row>
    <row r="38" spans="1:12" s="2" customFormat="1" ht="13.5">
      <c r="A38" s="16"/>
      <c r="C38" s="8"/>
      <c r="F38" s="3"/>
      <c r="G38" s="3"/>
      <c r="H38" s="19"/>
      <c r="I38" s="19"/>
      <c r="J38" s="19"/>
      <c r="K38" s="19"/>
      <c r="L38" s="19"/>
    </row>
    <row r="39" spans="1:12" s="2" customFormat="1" ht="13.5">
      <c r="A39" s="16"/>
      <c r="C39" s="8"/>
      <c r="F39" s="3"/>
      <c r="G39" s="3"/>
      <c r="H39" s="19"/>
      <c r="I39" s="19"/>
      <c r="J39" s="19"/>
      <c r="K39" s="19"/>
      <c r="L39" s="19"/>
    </row>
    <row r="40" spans="1:12" s="2" customFormat="1" ht="13.5">
      <c r="A40" s="16"/>
      <c r="C40" s="8"/>
      <c r="F40" s="3"/>
      <c r="G40" s="3"/>
      <c r="H40" s="19"/>
      <c r="I40" s="19"/>
      <c r="J40" s="19"/>
      <c r="K40" s="19"/>
      <c r="L40" s="19"/>
    </row>
    <row r="41" spans="1:12" s="2" customFormat="1" ht="13.5">
      <c r="A41" s="16"/>
      <c r="C41" s="8"/>
      <c r="F41" s="3"/>
      <c r="G41" s="3"/>
      <c r="H41" s="19"/>
      <c r="I41" s="19"/>
      <c r="J41" s="19"/>
      <c r="K41" s="19"/>
      <c r="L41" s="19"/>
    </row>
    <row r="42" spans="1:12" s="2" customFormat="1" ht="13.5">
      <c r="A42" s="16"/>
      <c r="C42" s="8"/>
      <c r="F42" s="3"/>
      <c r="G42" s="3"/>
      <c r="H42" s="19"/>
      <c r="I42" s="19"/>
      <c r="J42" s="19"/>
      <c r="K42" s="19"/>
      <c r="L42" s="19"/>
    </row>
    <row r="43" spans="1:12" s="2" customFormat="1" ht="13.5">
      <c r="A43" s="16"/>
      <c r="C43" s="8"/>
      <c r="F43" s="3"/>
      <c r="G43" s="3"/>
      <c r="H43" s="19"/>
      <c r="I43" s="19"/>
      <c r="J43" s="19"/>
      <c r="K43" s="19"/>
      <c r="L43" s="19"/>
    </row>
    <row r="44" spans="1:12" s="2" customFormat="1" ht="13.5">
      <c r="A44" s="16"/>
      <c r="C44" s="8"/>
      <c r="F44" s="3"/>
      <c r="G44" s="3"/>
      <c r="H44" s="19"/>
      <c r="I44" s="19"/>
      <c r="J44" s="19"/>
      <c r="K44" s="19"/>
      <c r="L44" s="19"/>
    </row>
    <row r="45" spans="1:12" s="2" customFormat="1" ht="13.5">
      <c r="A45" s="16"/>
      <c r="C45" s="8"/>
      <c r="F45" s="3"/>
      <c r="G45" s="3"/>
      <c r="H45" s="19"/>
      <c r="I45" s="19"/>
      <c r="J45" s="19"/>
      <c r="K45" s="19"/>
      <c r="L45" s="19"/>
    </row>
    <row r="46" spans="1:12" s="2" customFormat="1" ht="13.5">
      <c r="A46" s="16"/>
      <c r="C46" s="8"/>
      <c r="F46" s="3"/>
      <c r="G46" s="3"/>
      <c r="H46" s="19"/>
      <c r="I46" s="19"/>
      <c r="J46" s="19"/>
      <c r="K46" s="19"/>
      <c r="L46" s="19"/>
    </row>
    <row r="47" spans="1:12" s="2" customFormat="1" ht="13.5">
      <c r="A47" s="16"/>
      <c r="C47" s="8"/>
      <c r="F47" s="3"/>
      <c r="G47" s="3"/>
      <c r="H47" s="19"/>
      <c r="I47" s="19"/>
      <c r="J47" s="19"/>
      <c r="K47" s="19"/>
      <c r="L47" s="19"/>
    </row>
    <row r="48" spans="1:12" s="2" customFormat="1" ht="13.5">
      <c r="A48" s="16"/>
      <c r="C48" s="8"/>
      <c r="F48" s="3"/>
      <c r="G48" s="3"/>
      <c r="H48" s="19"/>
      <c r="I48" s="19"/>
      <c r="J48" s="19"/>
      <c r="K48" s="19"/>
      <c r="L48" s="19"/>
    </row>
    <row r="49" spans="1:12" s="2" customFormat="1" ht="13.5">
      <c r="A49" s="16"/>
      <c r="C49" s="8"/>
      <c r="F49" s="3"/>
      <c r="G49" s="3"/>
      <c r="H49" s="19"/>
      <c r="I49" s="19"/>
      <c r="J49" s="19"/>
      <c r="K49" s="19"/>
      <c r="L49" s="19"/>
    </row>
    <row r="50" spans="1:12" s="2" customFormat="1" ht="13.5">
      <c r="A50" s="16"/>
      <c r="C50" s="8"/>
      <c r="F50" s="3"/>
      <c r="G50" s="3"/>
      <c r="H50" s="19"/>
      <c r="I50" s="19"/>
      <c r="J50" s="19"/>
      <c r="K50" s="19"/>
      <c r="L50" s="19"/>
    </row>
    <row r="51" spans="1:12" s="2" customFormat="1" ht="13.5">
      <c r="A51" s="16"/>
      <c r="C51" s="8"/>
      <c r="F51" s="3"/>
      <c r="G51" s="3"/>
      <c r="H51" s="19"/>
      <c r="I51" s="19"/>
      <c r="J51" s="19"/>
      <c r="K51" s="19"/>
      <c r="L51" s="19"/>
    </row>
    <row r="52" spans="1:12" s="2" customFormat="1" ht="13.5">
      <c r="A52" s="16"/>
      <c r="C52" s="8"/>
      <c r="F52" s="3"/>
      <c r="G52" s="3"/>
      <c r="H52" s="19"/>
      <c r="I52" s="19"/>
      <c r="J52" s="19"/>
      <c r="K52" s="19"/>
      <c r="L52" s="19"/>
    </row>
    <row r="53" spans="1:12" s="2" customFormat="1" ht="13.5">
      <c r="A53" s="16"/>
      <c r="C53" s="8"/>
      <c r="F53" s="3"/>
      <c r="G53" s="3"/>
      <c r="H53" s="19"/>
      <c r="I53" s="19"/>
      <c r="J53" s="19"/>
      <c r="K53" s="19"/>
      <c r="L53" s="19"/>
    </row>
    <row r="54" spans="1:12" s="2" customFormat="1" ht="13.5">
      <c r="A54" s="16"/>
      <c r="C54" s="8"/>
      <c r="F54" s="3"/>
      <c r="G54" s="3"/>
      <c r="H54" s="19"/>
      <c r="I54" s="19"/>
      <c r="J54" s="19"/>
      <c r="K54" s="19"/>
      <c r="L54" s="19"/>
    </row>
    <row r="55" spans="1:12" s="2" customFormat="1" ht="13.5">
      <c r="A55" s="16"/>
      <c r="C55" s="8"/>
      <c r="F55" s="3"/>
      <c r="G55" s="3"/>
      <c r="H55" s="19"/>
      <c r="I55" s="19"/>
      <c r="J55" s="19"/>
      <c r="K55" s="19"/>
      <c r="L55" s="19"/>
    </row>
    <row r="56" spans="1:12" s="2" customFormat="1" ht="13.5">
      <c r="A56" s="16"/>
      <c r="C56" s="8"/>
      <c r="F56" s="3"/>
      <c r="G56" s="3"/>
      <c r="H56" s="19"/>
      <c r="I56" s="19"/>
      <c r="J56" s="19"/>
      <c r="K56" s="19"/>
      <c r="L56" s="19"/>
    </row>
    <row r="57" spans="1:12" s="2" customFormat="1" ht="13.5">
      <c r="A57" s="16"/>
      <c r="C57" s="8"/>
      <c r="F57" s="3"/>
      <c r="G57" s="3"/>
      <c r="H57" s="19"/>
      <c r="I57" s="19"/>
      <c r="J57" s="19"/>
      <c r="K57" s="19"/>
      <c r="L57" s="19"/>
    </row>
    <row r="58" spans="1:12" s="2" customFormat="1" ht="13.5">
      <c r="A58" s="16"/>
      <c r="C58" s="8"/>
      <c r="F58" s="3"/>
      <c r="G58" s="3"/>
      <c r="H58" s="19"/>
      <c r="I58" s="19"/>
      <c r="J58" s="19"/>
      <c r="K58" s="19"/>
      <c r="L58" s="19"/>
    </row>
    <row r="59" spans="1:12" s="2" customFormat="1" ht="13.5">
      <c r="A59" s="16"/>
      <c r="C59" s="8"/>
      <c r="F59" s="3"/>
      <c r="G59" s="3"/>
      <c r="H59" s="19"/>
      <c r="I59" s="19"/>
      <c r="J59" s="19"/>
      <c r="K59" s="19"/>
      <c r="L59" s="19"/>
    </row>
    <row r="60" spans="1:12" s="2" customFormat="1" ht="13.5">
      <c r="A60" s="16"/>
      <c r="C60" s="8"/>
      <c r="F60" s="3"/>
      <c r="G60" s="3"/>
      <c r="H60" s="19"/>
      <c r="I60" s="19"/>
      <c r="J60" s="19"/>
      <c r="K60" s="19"/>
      <c r="L60" s="19"/>
    </row>
    <row r="61" spans="1:12" s="2" customFormat="1" ht="13.5">
      <c r="A61" s="16"/>
      <c r="C61" s="8"/>
      <c r="F61" s="3"/>
      <c r="G61" s="3"/>
      <c r="H61" s="19"/>
      <c r="I61" s="19"/>
      <c r="J61" s="19"/>
      <c r="K61" s="19"/>
      <c r="L61" s="19"/>
    </row>
    <row r="62" spans="1:12" s="2" customFormat="1" ht="13.5">
      <c r="A62" s="16"/>
      <c r="C62" s="8"/>
      <c r="F62" s="3"/>
      <c r="G62" s="3"/>
      <c r="H62" s="19"/>
      <c r="I62" s="19"/>
      <c r="J62" s="19"/>
      <c r="K62" s="19"/>
      <c r="L62" s="19"/>
    </row>
    <row r="63" spans="1:12" s="2" customFormat="1" ht="13.5">
      <c r="A63" s="16"/>
      <c r="C63" s="8"/>
      <c r="F63" s="3"/>
      <c r="G63" s="3"/>
      <c r="H63" s="19"/>
      <c r="I63" s="19"/>
      <c r="J63" s="19"/>
      <c r="K63" s="19"/>
      <c r="L63" s="19"/>
    </row>
    <row r="64" spans="1:12" s="2" customFormat="1" ht="13.5">
      <c r="A64" s="16"/>
      <c r="C64" s="8"/>
      <c r="F64" s="3"/>
      <c r="G64" s="3"/>
      <c r="H64" s="19"/>
      <c r="I64" s="19"/>
      <c r="J64" s="19"/>
      <c r="K64" s="19"/>
      <c r="L64" s="19"/>
    </row>
    <row r="65" spans="1:12" s="2" customFormat="1" ht="13.5">
      <c r="A65" s="16"/>
      <c r="C65" s="8"/>
      <c r="F65" s="3"/>
      <c r="G65" s="3"/>
      <c r="H65" s="19"/>
      <c r="I65" s="19"/>
      <c r="J65" s="19"/>
      <c r="K65" s="19"/>
      <c r="L65" s="19"/>
    </row>
    <row r="66" spans="1:12" s="2" customFormat="1" ht="13.5">
      <c r="A66" s="16"/>
      <c r="C66" s="8"/>
      <c r="F66" s="3"/>
      <c r="G66" s="3"/>
      <c r="H66" s="19"/>
      <c r="I66" s="19"/>
      <c r="J66" s="19"/>
      <c r="K66" s="19"/>
      <c r="L66" s="19"/>
    </row>
    <row r="67" spans="1:12" s="2" customFormat="1" ht="13.5">
      <c r="A67" s="16"/>
      <c r="C67" s="8"/>
      <c r="F67" s="3"/>
      <c r="G67" s="3"/>
      <c r="H67" s="19"/>
      <c r="I67" s="19"/>
      <c r="J67" s="19"/>
      <c r="K67" s="19"/>
      <c r="L67" s="19"/>
    </row>
    <row r="68" spans="1:12" s="2" customFormat="1" ht="13.5">
      <c r="A68" s="16"/>
      <c r="C68" s="8"/>
      <c r="F68" s="3"/>
      <c r="G68" s="3"/>
      <c r="H68" s="19"/>
      <c r="I68" s="19"/>
      <c r="J68" s="19"/>
      <c r="K68" s="19"/>
      <c r="L68" s="19"/>
    </row>
    <row r="69" spans="1:12" s="2" customFormat="1" ht="13.5">
      <c r="A69" s="16"/>
      <c r="C69" s="8"/>
      <c r="F69" s="3"/>
      <c r="G69" s="3"/>
      <c r="H69" s="19"/>
      <c r="I69" s="19"/>
      <c r="J69" s="19"/>
      <c r="K69" s="19"/>
      <c r="L69" s="19"/>
    </row>
    <row r="70" spans="1:12" s="2" customFormat="1" ht="13.5">
      <c r="A70" s="16"/>
      <c r="C70" s="8"/>
      <c r="F70" s="3"/>
      <c r="G70" s="3"/>
      <c r="H70" s="19"/>
      <c r="I70" s="19"/>
      <c r="J70" s="19"/>
      <c r="K70" s="19"/>
      <c r="L70" s="19"/>
    </row>
    <row r="71" spans="1:12" s="2" customFormat="1" ht="13.5">
      <c r="A71" s="16"/>
      <c r="C71" s="8"/>
      <c r="F71" s="3"/>
      <c r="G71" s="3"/>
      <c r="H71" s="19"/>
      <c r="I71" s="19"/>
      <c r="J71" s="19"/>
      <c r="K71" s="19"/>
      <c r="L71" s="19"/>
    </row>
    <row r="72" spans="1:12" s="2" customFormat="1" ht="13.5">
      <c r="A72" s="16"/>
      <c r="C72" s="8"/>
      <c r="F72" s="3"/>
      <c r="G72" s="3"/>
      <c r="H72" s="19"/>
      <c r="I72" s="19"/>
      <c r="J72" s="19"/>
      <c r="K72" s="19"/>
      <c r="L72" s="19"/>
    </row>
    <row r="73" spans="1:12" s="2" customFormat="1" ht="13.5">
      <c r="A73" s="16"/>
      <c r="C73" s="8"/>
      <c r="F73" s="3"/>
      <c r="G73" s="3"/>
      <c r="H73" s="19"/>
      <c r="I73" s="19"/>
      <c r="J73" s="19"/>
      <c r="K73" s="19"/>
      <c r="L73" s="19"/>
    </row>
    <row r="74" spans="1:12" s="2" customFormat="1" ht="13.5">
      <c r="A74" s="16"/>
      <c r="C74" s="8"/>
      <c r="F74" s="3"/>
      <c r="G74" s="3"/>
      <c r="H74" s="19"/>
      <c r="I74" s="19"/>
      <c r="J74" s="19"/>
      <c r="K74" s="19"/>
      <c r="L74" s="19"/>
    </row>
    <row r="75" spans="1:12" s="2" customFormat="1" ht="13.5">
      <c r="A75" s="16"/>
      <c r="C75" s="8"/>
      <c r="F75" s="3"/>
      <c r="G75" s="3"/>
      <c r="H75" s="19"/>
      <c r="I75" s="19"/>
      <c r="J75" s="19"/>
      <c r="K75" s="19"/>
      <c r="L75" s="19"/>
    </row>
    <row r="76" spans="1:12" s="2" customFormat="1" ht="13.5">
      <c r="A76" s="16"/>
      <c r="C76" s="8"/>
      <c r="F76" s="3"/>
      <c r="G76" s="3"/>
      <c r="H76" s="19"/>
      <c r="I76" s="19"/>
      <c r="J76" s="19"/>
      <c r="K76" s="19"/>
      <c r="L76" s="19"/>
    </row>
    <row r="77" spans="1:12" s="2" customFormat="1" ht="13.5">
      <c r="A77" s="16"/>
      <c r="C77" s="8"/>
      <c r="F77" s="3"/>
      <c r="G77" s="3"/>
      <c r="H77" s="19"/>
      <c r="I77" s="19"/>
      <c r="J77" s="19"/>
      <c r="K77" s="19"/>
      <c r="L77" s="19"/>
    </row>
    <row r="78" spans="1:12" s="2" customFormat="1" ht="13.5">
      <c r="A78" s="16"/>
      <c r="C78" s="8"/>
      <c r="F78" s="3"/>
      <c r="G78" s="3"/>
      <c r="H78" s="19"/>
      <c r="I78" s="19"/>
      <c r="J78" s="19"/>
      <c r="K78" s="19"/>
      <c r="L78" s="19"/>
    </row>
    <row r="79" spans="1:12" s="2" customFormat="1" ht="13.5">
      <c r="A79" s="16"/>
      <c r="C79" s="8"/>
      <c r="F79" s="3"/>
      <c r="G79" s="3"/>
      <c r="H79" s="19"/>
      <c r="I79" s="19"/>
      <c r="J79" s="19"/>
      <c r="K79" s="19"/>
      <c r="L79" s="19"/>
    </row>
    <row r="80" spans="1:12" s="2" customFormat="1" ht="13.5">
      <c r="A80" s="16"/>
      <c r="C80" s="8"/>
      <c r="F80" s="3"/>
      <c r="G80" s="3"/>
      <c r="H80" s="19"/>
      <c r="I80" s="19"/>
      <c r="J80" s="19"/>
      <c r="K80" s="19"/>
      <c r="L80" s="19"/>
    </row>
    <row r="81" spans="1:12" s="2" customFormat="1" ht="13.5">
      <c r="A81" s="16"/>
      <c r="C81" s="8"/>
      <c r="F81" s="3"/>
      <c r="G81" s="3"/>
      <c r="H81" s="19"/>
      <c r="I81" s="19"/>
      <c r="J81" s="19"/>
      <c r="K81" s="19"/>
      <c r="L81" s="19"/>
    </row>
    <row r="82" spans="1:12" s="2" customFormat="1" ht="13.5">
      <c r="A82" s="16"/>
      <c r="C82" s="8"/>
      <c r="F82" s="3"/>
      <c r="G82" s="3"/>
      <c r="H82" s="19"/>
      <c r="I82" s="19"/>
      <c r="J82" s="19"/>
      <c r="K82" s="19"/>
      <c r="L82" s="19"/>
    </row>
    <row r="83" spans="1:12" s="2" customFormat="1" ht="13.5">
      <c r="A83" s="16"/>
      <c r="C83" s="8"/>
      <c r="F83" s="3"/>
      <c r="G83" s="3"/>
      <c r="H83" s="19"/>
      <c r="I83" s="19"/>
      <c r="J83" s="19"/>
      <c r="K83" s="19"/>
      <c r="L83" s="19"/>
    </row>
    <row r="84" spans="1:12" s="2" customFormat="1" ht="13.5">
      <c r="A84" s="16"/>
      <c r="C84" s="8"/>
      <c r="F84" s="3"/>
      <c r="G84" s="3"/>
      <c r="H84" s="19"/>
      <c r="I84" s="19"/>
      <c r="J84" s="19"/>
      <c r="K84" s="19"/>
      <c r="L84" s="19"/>
    </row>
    <row r="85" spans="1:12" s="2" customFormat="1" ht="13.5">
      <c r="A85" s="16"/>
      <c r="C85" s="8"/>
      <c r="F85" s="3"/>
      <c r="G85" s="3"/>
      <c r="H85" s="19"/>
      <c r="I85" s="19"/>
      <c r="J85" s="19"/>
      <c r="K85" s="19"/>
      <c r="L85" s="19"/>
    </row>
    <row r="86" spans="1:12" s="2" customFormat="1" ht="13.5">
      <c r="A86" s="16"/>
      <c r="C86" s="8"/>
      <c r="F86" s="3"/>
      <c r="G86" s="3"/>
      <c r="H86" s="19"/>
      <c r="I86" s="19"/>
      <c r="J86" s="19"/>
      <c r="K86" s="19"/>
      <c r="L86" s="19"/>
    </row>
    <row r="87" spans="1:12" s="2" customFormat="1" ht="13.5">
      <c r="A87" s="16"/>
      <c r="C87" s="8"/>
      <c r="F87" s="3"/>
      <c r="G87" s="3"/>
      <c r="H87" s="19"/>
      <c r="I87" s="19"/>
      <c r="J87" s="19"/>
      <c r="K87" s="19"/>
      <c r="L87" s="19"/>
    </row>
    <row r="88" spans="1:12" s="2" customFormat="1" ht="13.5">
      <c r="A88" s="16"/>
      <c r="C88" s="8"/>
      <c r="F88" s="3"/>
      <c r="G88" s="3"/>
      <c r="H88" s="19"/>
      <c r="I88" s="19"/>
      <c r="J88" s="19"/>
      <c r="K88" s="19"/>
      <c r="L88" s="19"/>
    </row>
    <row r="89" spans="1:12" s="2" customFormat="1" ht="13.5">
      <c r="A89" s="16"/>
      <c r="C89" s="8"/>
      <c r="F89" s="3"/>
      <c r="G89" s="3"/>
      <c r="H89" s="19"/>
      <c r="I89" s="19"/>
      <c r="J89" s="19"/>
      <c r="K89" s="19"/>
      <c r="L89" s="19"/>
    </row>
    <row r="90" spans="1:12" s="2" customFormat="1" ht="13.5">
      <c r="A90" s="16"/>
      <c r="C90" s="8"/>
      <c r="F90" s="3"/>
      <c r="G90" s="3"/>
      <c r="H90" s="19"/>
      <c r="I90" s="19"/>
      <c r="J90" s="19"/>
      <c r="K90" s="19"/>
      <c r="L90" s="19"/>
    </row>
    <row r="91" spans="1:12" s="2" customFormat="1" ht="13.5">
      <c r="A91" s="16"/>
      <c r="C91" s="8"/>
      <c r="F91" s="3"/>
      <c r="G91" s="3"/>
      <c r="H91" s="19"/>
      <c r="I91" s="19"/>
      <c r="J91" s="19"/>
      <c r="K91" s="19"/>
      <c r="L91" s="19"/>
    </row>
    <row r="92" spans="1:12" s="2" customFormat="1" ht="13.5">
      <c r="A92" s="16"/>
      <c r="C92" s="8"/>
      <c r="F92" s="3"/>
      <c r="G92" s="3"/>
      <c r="H92" s="19"/>
      <c r="I92" s="19"/>
      <c r="J92" s="19"/>
      <c r="K92" s="19"/>
      <c r="L92" s="19"/>
    </row>
    <row r="93" spans="1:12" s="2" customFormat="1" ht="13.5">
      <c r="A93" s="16"/>
      <c r="C93" s="8"/>
      <c r="F93" s="3"/>
      <c r="G93" s="3"/>
      <c r="H93" s="19"/>
      <c r="I93" s="19"/>
      <c r="J93" s="19"/>
      <c r="K93" s="19"/>
      <c r="L93" s="19"/>
    </row>
    <row r="94" spans="1:12" s="2" customFormat="1" ht="13.5">
      <c r="A94" s="16"/>
      <c r="C94" s="8"/>
      <c r="F94" s="3"/>
      <c r="G94" s="3"/>
      <c r="H94" s="19"/>
      <c r="I94" s="19"/>
      <c r="J94" s="19"/>
      <c r="K94" s="19"/>
      <c r="L94" s="19"/>
    </row>
    <row r="95" spans="1:12" s="2" customFormat="1" ht="13.5">
      <c r="A95" s="16"/>
      <c r="C95" s="8"/>
      <c r="F95" s="3"/>
      <c r="G95" s="3"/>
      <c r="H95" s="19"/>
      <c r="I95" s="19"/>
      <c r="J95" s="19"/>
      <c r="K95" s="19"/>
      <c r="L95" s="19"/>
    </row>
    <row r="96" spans="1:12" s="2" customFormat="1" ht="13.5">
      <c r="A96" s="16"/>
      <c r="C96" s="8"/>
      <c r="F96" s="3"/>
      <c r="G96" s="3"/>
      <c r="H96" s="19"/>
      <c r="I96" s="19"/>
      <c r="J96" s="19"/>
      <c r="K96" s="19"/>
      <c r="L96" s="19"/>
    </row>
    <row r="97" spans="1:12" s="2" customFormat="1" ht="13.5">
      <c r="A97" s="16"/>
      <c r="C97" s="8"/>
      <c r="F97" s="3"/>
      <c r="G97" s="3"/>
      <c r="H97" s="19"/>
      <c r="I97" s="19"/>
      <c r="J97" s="19"/>
      <c r="K97" s="19"/>
      <c r="L97" s="19"/>
    </row>
    <row r="98" spans="1:12" s="2" customFormat="1" ht="13.5">
      <c r="A98" s="16"/>
      <c r="C98" s="8"/>
      <c r="F98" s="3"/>
      <c r="G98" s="3"/>
      <c r="H98" s="19"/>
      <c r="I98" s="19"/>
      <c r="J98" s="19"/>
      <c r="K98" s="19"/>
      <c r="L98" s="19"/>
    </row>
    <row r="99" spans="1:12" s="2" customFormat="1" ht="13.5">
      <c r="A99" s="16"/>
      <c r="C99" s="8"/>
      <c r="F99" s="3"/>
      <c r="G99" s="3"/>
      <c r="H99" s="19"/>
      <c r="I99" s="19"/>
      <c r="J99" s="19"/>
      <c r="K99" s="19"/>
      <c r="L99" s="19"/>
    </row>
    <row r="100" spans="1:12" s="2" customFormat="1" ht="13.5">
      <c r="A100" s="16"/>
      <c r="C100" s="8"/>
      <c r="F100" s="3"/>
      <c r="G100" s="3"/>
      <c r="H100" s="19"/>
      <c r="I100" s="19"/>
      <c r="J100" s="19"/>
      <c r="K100" s="19"/>
      <c r="L100" s="19"/>
    </row>
    <row r="101" spans="1:12" s="2" customFormat="1" ht="13.5">
      <c r="A101" s="16"/>
      <c r="C101" s="8"/>
      <c r="F101" s="3"/>
      <c r="G101" s="3"/>
      <c r="H101" s="19"/>
      <c r="I101" s="19"/>
      <c r="J101" s="19"/>
      <c r="K101" s="19"/>
      <c r="L101" s="19"/>
    </row>
    <row r="102" spans="1:12" s="2" customFormat="1" ht="13.5">
      <c r="A102" s="16"/>
      <c r="C102" s="8"/>
      <c r="F102" s="3"/>
      <c r="G102" s="3"/>
      <c r="H102" s="19"/>
      <c r="I102" s="19"/>
      <c r="J102" s="19"/>
      <c r="K102" s="19"/>
      <c r="L102" s="19"/>
    </row>
    <row r="103" spans="1:12" s="2" customFormat="1" ht="13.5">
      <c r="A103" s="16"/>
      <c r="C103" s="8"/>
      <c r="F103" s="3"/>
      <c r="G103" s="3"/>
      <c r="H103" s="19"/>
      <c r="I103" s="19"/>
      <c r="J103" s="19"/>
      <c r="K103" s="19"/>
      <c r="L103" s="19"/>
    </row>
    <row r="104" spans="1:12" s="2" customFormat="1" ht="13.5">
      <c r="A104" s="16"/>
      <c r="C104" s="8"/>
      <c r="F104" s="3"/>
      <c r="G104" s="3"/>
      <c r="H104" s="19"/>
      <c r="I104" s="19"/>
      <c r="J104" s="19"/>
      <c r="K104" s="19"/>
      <c r="L104" s="19"/>
    </row>
    <row r="105" spans="1:12" s="2" customFormat="1" ht="13.5">
      <c r="A105" s="16"/>
      <c r="C105" s="8"/>
      <c r="F105" s="3"/>
      <c r="G105" s="3"/>
      <c r="H105" s="19"/>
      <c r="I105" s="19"/>
      <c r="J105" s="19"/>
      <c r="K105" s="19"/>
      <c r="L105" s="19"/>
    </row>
    <row r="106" spans="1:12" s="2" customFormat="1" ht="13.5">
      <c r="A106" s="16"/>
      <c r="C106" s="8"/>
      <c r="F106" s="3"/>
      <c r="G106" s="3"/>
      <c r="H106" s="19"/>
      <c r="I106" s="19"/>
      <c r="J106" s="19"/>
      <c r="K106" s="19"/>
      <c r="L106" s="19"/>
    </row>
    <row r="107" spans="1:12" s="2" customFormat="1" ht="13.5">
      <c r="A107" s="16"/>
      <c r="C107" s="8"/>
      <c r="F107" s="3"/>
      <c r="G107" s="3"/>
      <c r="H107" s="19"/>
      <c r="I107" s="19"/>
      <c r="J107" s="19"/>
      <c r="K107" s="19"/>
      <c r="L107" s="19"/>
    </row>
    <row r="108" spans="1:12" s="2" customFormat="1" ht="13.5">
      <c r="A108" s="16"/>
      <c r="C108" s="8"/>
      <c r="F108" s="3"/>
      <c r="G108" s="3"/>
      <c r="H108" s="19"/>
      <c r="I108" s="19"/>
      <c r="J108" s="19"/>
      <c r="K108" s="19"/>
      <c r="L108" s="19"/>
    </row>
    <row r="109" spans="1:12" s="2" customFormat="1" ht="13.5">
      <c r="A109" s="16"/>
      <c r="C109" s="8"/>
      <c r="F109" s="3"/>
      <c r="G109" s="3"/>
      <c r="H109" s="19"/>
      <c r="I109" s="19"/>
      <c r="J109" s="19"/>
      <c r="K109" s="19"/>
      <c r="L109" s="19"/>
    </row>
    <row r="110" spans="1:12" s="2" customFormat="1" ht="13.5">
      <c r="A110" s="16"/>
      <c r="C110" s="8"/>
      <c r="F110" s="3"/>
      <c r="G110" s="3"/>
      <c r="H110" s="19"/>
      <c r="I110" s="19"/>
      <c r="J110" s="19"/>
      <c r="K110" s="19"/>
      <c r="L110" s="19"/>
    </row>
    <row r="111" spans="1:12" s="2" customFormat="1" ht="13.5">
      <c r="A111" s="16"/>
      <c r="C111" s="8"/>
      <c r="F111" s="3"/>
      <c r="G111" s="3"/>
      <c r="H111" s="19"/>
      <c r="I111" s="19"/>
      <c r="J111" s="19"/>
      <c r="K111" s="19"/>
      <c r="L111" s="19"/>
    </row>
    <row r="112" spans="1:12" s="2" customFormat="1" ht="13.5">
      <c r="A112" s="16"/>
      <c r="C112" s="8"/>
      <c r="F112" s="3"/>
      <c r="G112" s="3"/>
      <c r="H112" s="19"/>
      <c r="I112" s="19"/>
      <c r="J112" s="19"/>
      <c r="K112" s="19"/>
      <c r="L112" s="19"/>
    </row>
    <row r="113" spans="1:12" s="2" customFormat="1" ht="13.5">
      <c r="A113" s="16"/>
      <c r="C113" s="8"/>
      <c r="F113" s="3"/>
      <c r="G113" s="3"/>
      <c r="H113" s="19"/>
      <c r="I113" s="19"/>
      <c r="J113" s="19"/>
      <c r="K113" s="19"/>
      <c r="L113" s="19"/>
    </row>
    <row r="114" spans="1:12" s="2" customFormat="1" ht="13.5">
      <c r="A114" s="16"/>
      <c r="C114" s="8"/>
      <c r="F114" s="3"/>
      <c r="G114" s="3"/>
      <c r="H114" s="19"/>
      <c r="I114" s="19"/>
      <c r="J114" s="19"/>
      <c r="K114" s="19"/>
      <c r="L114" s="19"/>
    </row>
    <row r="115" spans="1:12" s="2" customFormat="1" ht="13.5">
      <c r="A115" s="16"/>
      <c r="C115" s="8"/>
      <c r="F115" s="3"/>
      <c r="G115" s="3"/>
      <c r="H115" s="19"/>
      <c r="I115" s="19"/>
      <c r="J115" s="19"/>
      <c r="K115" s="19"/>
      <c r="L115" s="19"/>
    </row>
    <row r="116" spans="1:12" s="2" customFormat="1" ht="13.5">
      <c r="A116" s="16"/>
      <c r="C116" s="8"/>
      <c r="F116" s="3"/>
      <c r="G116" s="3"/>
      <c r="H116" s="19"/>
      <c r="I116" s="19"/>
      <c r="J116" s="19"/>
      <c r="K116" s="19"/>
      <c r="L116" s="19"/>
    </row>
    <row r="117" spans="1:12" s="2" customFormat="1" ht="13.5">
      <c r="A117" s="16"/>
      <c r="C117" s="8"/>
      <c r="F117" s="3"/>
      <c r="G117" s="3"/>
      <c r="H117" s="19"/>
      <c r="I117" s="19"/>
      <c r="J117" s="19"/>
      <c r="K117" s="19"/>
      <c r="L117" s="19"/>
    </row>
    <row r="118" spans="1:12" s="2" customFormat="1" ht="13.5">
      <c r="A118" s="16"/>
      <c r="C118" s="8"/>
      <c r="F118" s="3"/>
      <c r="G118" s="3"/>
      <c r="H118" s="19"/>
      <c r="I118" s="19"/>
      <c r="J118" s="19"/>
      <c r="K118" s="19"/>
      <c r="L118" s="19"/>
    </row>
    <row r="119" spans="1:12" s="2" customFormat="1" ht="13.5">
      <c r="A119" s="16"/>
      <c r="C119" s="8"/>
      <c r="F119" s="3"/>
      <c r="G119" s="3"/>
      <c r="H119" s="19"/>
      <c r="I119" s="19"/>
      <c r="J119" s="19"/>
      <c r="K119" s="19"/>
      <c r="L119" s="19"/>
    </row>
    <row r="120" spans="1:12" s="2" customFormat="1" ht="13.5">
      <c r="A120" s="16"/>
      <c r="C120" s="8"/>
      <c r="F120" s="3"/>
      <c r="G120" s="3"/>
      <c r="H120" s="19"/>
      <c r="I120" s="19"/>
      <c r="J120" s="19"/>
      <c r="K120" s="19"/>
      <c r="L120" s="19"/>
    </row>
    <row r="121" spans="1:12" s="2" customFormat="1" ht="13.5">
      <c r="A121" s="16"/>
      <c r="C121" s="8"/>
      <c r="F121" s="3"/>
      <c r="G121" s="3"/>
      <c r="H121" s="19"/>
      <c r="I121" s="19"/>
      <c r="J121" s="19"/>
      <c r="K121" s="19"/>
      <c r="L121" s="19"/>
    </row>
    <row r="122" spans="1:12" s="2" customFormat="1" ht="13.5">
      <c r="A122" s="16"/>
      <c r="C122" s="8"/>
      <c r="F122" s="3"/>
      <c r="G122" s="3"/>
      <c r="H122" s="19"/>
      <c r="I122" s="19"/>
      <c r="J122" s="19"/>
      <c r="K122" s="19"/>
      <c r="L122" s="19"/>
    </row>
    <row r="123" spans="1:12" s="2" customFormat="1" ht="13.5">
      <c r="A123" s="16"/>
      <c r="C123" s="8"/>
      <c r="F123" s="3"/>
      <c r="G123" s="3"/>
      <c r="H123" s="19"/>
      <c r="I123" s="19"/>
      <c r="J123" s="19"/>
      <c r="K123" s="19"/>
      <c r="L123" s="19"/>
    </row>
    <row r="124" spans="1:12" s="2" customFormat="1" ht="13.5">
      <c r="A124" s="16"/>
      <c r="C124" s="8"/>
      <c r="F124" s="3"/>
      <c r="G124" s="3"/>
      <c r="H124" s="19"/>
      <c r="I124" s="19"/>
      <c r="J124" s="19"/>
      <c r="K124" s="19"/>
      <c r="L124" s="19"/>
    </row>
    <row r="125" spans="1:12" s="2" customFormat="1" ht="13.5">
      <c r="A125" s="16"/>
      <c r="C125" s="8"/>
      <c r="F125" s="3"/>
      <c r="G125" s="3"/>
      <c r="H125" s="19"/>
      <c r="I125" s="19"/>
      <c r="J125" s="19"/>
      <c r="K125" s="19"/>
      <c r="L125" s="19"/>
    </row>
    <row r="126" spans="1:12" s="2" customFormat="1" ht="13.5">
      <c r="A126" s="16"/>
      <c r="C126" s="8"/>
      <c r="F126" s="3"/>
      <c r="G126" s="3"/>
      <c r="H126" s="19"/>
      <c r="I126" s="19"/>
      <c r="J126" s="19"/>
      <c r="K126" s="19"/>
      <c r="L126" s="19"/>
    </row>
    <row r="127" spans="1:12" s="2" customFormat="1" ht="13.5">
      <c r="A127" s="16"/>
      <c r="C127" s="8"/>
      <c r="F127" s="3"/>
      <c r="G127" s="3"/>
      <c r="H127" s="19"/>
      <c r="I127" s="19"/>
      <c r="J127" s="19"/>
      <c r="K127" s="19"/>
      <c r="L127" s="19"/>
    </row>
    <row r="128" spans="1:12" s="2" customFormat="1" ht="13.5">
      <c r="A128" s="16"/>
      <c r="C128" s="8"/>
      <c r="F128" s="3"/>
      <c r="G128" s="3"/>
      <c r="H128" s="19"/>
      <c r="I128" s="19"/>
      <c r="J128" s="19"/>
      <c r="K128" s="19"/>
      <c r="L128" s="19"/>
    </row>
    <row r="129" ht="13.5"/>
    <row r="130" ht="13.5"/>
    <row r="131" ht="13.5"/>
    <row r="132" ht="13.5"/>
    <row r="133" ht="13.5"/>
    <row r="134" ht="13.5"/>
  </sheetData>
  <mergeCells count="10">
    <mergeCell ref="A2:E2"/>
    <mergeCell ref="C10:E10"/>
    <mergeCell ref="A10:B10"/>
    <mergeCell ref="A7:B7"/>
    <mergeCell ref="C7:E7"/>
    <mergeCell ref="C12:E12"/>
    <mergeCell ref="C14:E14"/>
    <mergeCell ref="A14:B14"/>
    <mergeCell ref="A12:B12"/>
    <mergeCell ref="G10:I10"/>
  </mergeCells>
  <printOptions horizontalCentered="1"/>
  <pageMargins left="0.59055118110236227" right="0.59055118110236227" top="0.74803149606299213" bottom="0.98425196850393704" header="0" footer="0.55118110236220474"/>
  <pageSetup paperSize="9" orientation="portrait" r:id="rId1"/>
  <headerFooter scaleWithDoc="0">
    <oddFooter>&amp;C&amp;"Century Gothic,Uobičajeno"&amp;8&amp;P&amp;R&amp;12&amp;G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Smokovačka ulica</vt:lpstr>
      <vt:lpstr>Rekapitulacija</vt:lpstr>
      <vt:lpstr>Rekapitulacija!Podrucje_ispisa</vt:lpstr>
    </vt:vector>
  </TitlesOfParts>
  <Company>Krovopokrivačko - građevinski obrt "MAKOTER"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Tecaj</dc:title>
  <dc:creator>Vladimir Makoter</dc:creator>
  <cp:lastModifiedBy>Windows korisnik</cp:lastModifiedBy>
  <cp:lastPrinted>2020-03-10T08:20:06Z</cp:lastPrinted>
  <dcterms:created xsi:type="dcterms:W3CDTF">2000-03-21T14:28:53Z</dcterms:created>
  <dcterms:modified xsi:type="dcterms:W3CDTF">2023-12-14T07:42:21Z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6b95ba9-d50e-4074-b623-0a9711dc916f_Enabled">
    <vt:lpwstr>true</vt:lpwstr>
  </property>
  <property fmtid="{D5CDD505-2E9C-101B-9397-08002B2CF9AE}" pid="3" name="MSIP_Label_06b95ba9-d50e-4074-b623-0a9711dc916f_SetDate">
    <vt:lpwstr>2023-02-14T13:07:31Z</vt:lpwstr>
  </property>
  <property fmtid="{D5CDD505-2E9C-101B-9397-08002B2CF9AE}" pid="4" name="MSIP_Label_06b95ba9-d50e-4074-b623-0a9711dc916f_Method">
    <vt:lpwstr>Standard</vt:lpwstr>
  </property>
  <property fmtid="{D5CDD505-2E9C-101B-9397-08002B2CF9AE}" pid="5" name="MSIP_Label_06b95ba9-d50e-4074-b623-0a9711dc916f_Name">
    <vt:lpwstr>[Public]</vt:lpwstr>
  </property>
  <property fmtid="{D5CDD505-2E9C-101B-9397-08002B2CF9AE}" pid="6" name="MSIP_Label_06b95ba9-d50e-4074-b623-0a9711dc916f_SiteId">
    <vt:lpwstr>be0be093-a2ad-444c-93d9-5626e83beefc</vt:lpwstr>
  </property>
  <property fmtid="{D5CDD505-2E9C-101B-9397-08002B2CF9AE}" pid="7" name="MSIP_Label_06b95ba9-d50e-4074-b623-0a9711dc916f_ActionId">
    <vt:lpwstr>cb7a443a-fbac-4cb6-a617-10e8b0c4eea7</vt:lpwstr>
  </property>
  <property fmtid="{D5CDD505-2E9C-101B-9397-08002B2CF9AE}" pid="8" name="MSIP_Label_06b95ba9-d50e-4074-b623-0a9711dc916f_ContentBits">
    <vt:lpwstr>0</vt:lpwstr>
  </property>
</Properties>
</file>